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Info" sheetId="1" r:id="rId3"/>
    <sheet state="visible" name="XPR 3300e" sheetId="2" r:id="rId4"/>
    <sheet state="visible" name="XPR 3500e" sheetId="3" r:id="rId5"/>
    <sheet state="visible" name="SL 3500e" sheetId="4" r:id="rId6"/>
    <sheet state="visible" name="XPR 7300e" sheetId="5" r:id="rId7"/>
    <sheet state="visible" name="XPR 7500e" sheetId="6" r:id="rId8"/>
    <sheet state="visible" name="MOTOTRBO R7" sheetId="7" r:id="rId9"/>
    <sheet state="visible" name="MOTOTRBO Ion" sheetId="8" r:id="rId10"/>
    <sheet state="visible" name="VB400 BWC R US" sheetId="9" r:id="rId11"/>
    <sheet state="visible" name="RFID Enabled Knobs" sheetId="10" r:id="rId12"/>
    <sheet state="visible" name="Misc Radio Parts" sheetId="11" r:id="rId13"/>
    <sheet state="visible" name="Call BoxRTU RF Kits" sheetId="12" r:id="rId14"/>
    <sheet state="visible" name="HT750" sheetId="13" r:id="rId15"/>
    <sheet state="visible" name="XPR 2500" sheetId="14" r:id="rId16"/>
    <sheet state="visible" name="XPR 5300e" sheetId="15" r:id="rId17"/>
    <sheet state="visible" name="XPR 5500e" sheetId="16" r:id="rId18"/>
  </sheets>
  <definedNames>
    <definedName localSheetId="4" name="OLE_LINK1">#REF!</definedName>
  </definedNames>
  <calcPr/>
</workbook>
</file>

<file path=xl/sharedStrings.xml><?xml version="1.0" encoding="utf-8"?>
<sst xmlns="http://schemas.openxmlformats.org/spreadsheetml/2006/main" count="3374" uniqueCount="1036">
  <si>
    <t>U.S. RESELLER</t>
  </si>
  <si>
    <t>Professional Radio Price Pages</t>
  </si>
  <si>
    <t>General Information</t>
  </si>
  <si>
    <t>MOTOTRBO Two-Way Radio Solutions Brochure</t>
  </si>
  <si>
    <t>For more information on MOTOTRBO Two-Way Radio Solutions and features available, please visit:</t>
  </si>
  <si>
    <t>https://www.motorolasolutions.com/content/dam/msi/docs/products/two-way-radios/mototrbo/mototrbo_solutions_at_a_glance_brochure.pdf</t>
  </si>
  <si>
    <t>Quantity Discount Program</t>
  </si>
  <si>
    <t>Not available at this time.</t>
  </si>
  <si>
    <t xml:space="preserve">Prices may be subject to change without notice </t>
  </si>
  <si>
    <t>XPR™ 3300e</t>
  </si>
  <si>
    <t>VHF &amp; UHF PORTABLES</t>
  </si>
  <si>
    <t>RESELLER PRICES</t>
  </si>
  <si>
    <t>6.25e/12.5 kHz</t>
  </si>
  <si>
    <t>Standard Package Includes:</t>
  </si>
  <si>
    <t>- Li-ion IMPRES Li-Ion, 2100 mAh IP68 with Belt Clip (PMNN4491_)</t>
  </si>
  <si>
    <t>- IMPRES™ Single-Unit Charger CEC Compliant (PMPN4576A)</t>
  </si>
  <si>
    <t xml:space="preserve">- UHF or VHF Antenna (must select appropriate option) </t>
  </si>
  <si>
    <t>- 2" Belt Clip (PMLN4651)</t>
  </si>
  <si>
    <t>- Accessory Dust Cover (0104058J40)</t>
  </si>
  <si>
    <t>- 5 Year Essential Repair and Software</t>
  </si>
  <si>
    <t xml:space="preserve">Main Radio Features: </t>
  </si>
  <si>
    <t xml:space="preserve">Max. Number of Channels </t>
  </si>
  <si>
    <t>64*</t>
  </si>
  <si>
    <t>Display</t>
  </si>
  <si>
    <t>N/A</t>
  </si>
  <si>
    <t>Keypad</t>
  </si>
  <si>
    <t>Menu Navigation Buttons</t>
  </si>
  <si>
    <t>Side Programmable Buttons</t>
  </si>
  <si>
    <t>Front Programmable Buttons</t>
  </si>
  <si>
    <t>Top Channel Knob Positions</t>
  </si>
  <si>
    <t>Top Programmable (Orange) Button</t>
  </si>
  <si>
    <t>Ingress Protection Rating</t>
  </si>
  <si>
    <t>IP67</t>
  </si>
  <si>
    <t>* With M2023.01 SW Release</t>
  </si>
  <si>
    <t xml:space="preserve">Enhanced Radio Features: </t>
  </si>
  <si>
    <t>GPS</t>
  </si>
  <si>
    <t>Expansion Card</t>
  </si>
  <si>
    <t>Third Party Applications</t>
  </si>
  <si>
    <t>Intrinsically Safe Option</t>
  </si>
  <si>
    <t>Optional</t>
  </si>
  <si>
    <t>WiFi</t>
  </si>
  <si>
    <t>Premium Software Features Included in Essential Services:</t>
  </si>
  <si>
    <t>Bluetooth Audio</t>
  </si>
  <si>
    <t>Yes</t>
  </si>
  <si>
    <t>Bluetooth Data</t>
  </si>
  <si>
    <t>Digital Telephony</t>
  </si>
  <si>
    <t>Enhanced Privacy</t>
  </si>
  <si>
    <t>Transmit Interrupt</t>
  </si>
  <si>
    <t>Enhanced Noise Cancellation (SINC+)</t>
  </si>
  <si>
    <t>Mute Mode</t>
  </si>
  <si>
    <t>Receive Audio Leveling</t>
  </si>
  <si>
    <t>Indoor Location</t>
  </si>
  <si>
    <t>Man Down</t>
  </si>
  <si>
    <t>Multi-Button PTT</t>
  </si>
  <si>
    <t>Text to Speech</t>
  </si>
  <si>
    <t>Transmit Inhibit</t>
  </si>
  <si>
    <t xml:space="preserve">Systems Supported: </t>
  </si>
  <si>
    <t>Analog Conventional</t>
  </si>
  <si>
    <t>Digital Conventional</t>
  </si>
  <si>
    <t>IP Site Connect</t>
  </si>
  <si>
    <t>Capacity Plus</t>
  </si>
  <si>
    <t>Linked Capacity Plus</t>
  </si>
  <si>
    <t>Capacity Max</t>
  </si>
  <si>
    <t>LTR/PassPort</t>
  </si>
  <si>
    <t>Notes:</t>
  </si>
  <si>
    <t>Premium Features are included as part of the Essential Software Service Package</t>
  </si>
  <si>
    <t xml:space="preserve"> Frequencies not Allowed for XPR3300 (Self Quiet)  </t>
  </si>
  <si>
    <t>VHF</t>
  </si>
  <si>
    <t>UHF</t>
  </si>
  <si>
    <t>MODELS AND OPTIONS</t>
  </si>
  <si>
    <t>BAND SPLIT</t>
  </si>
  <si>
    <t>BAND</t>
  </si>
  <si>
    <t>PWR</t>
  </si>
  <si>
    <t>CHAN</t>
  </si>
  <si>
    <t>MODEL</t>
  </si>
  <si>
    <t>MODEL DESCRIPTION</t>
  </si>
  <si>
    <t>MSRP</t>
  </si>
  <si>
    <t>RESELLER</t>
  </si>
  <si>
    <t>136-174 MHz</t>
  </si>
  <si>
    <t>1W  to 5W (ships 5W)</t>
  </si>
  <si>
    <t>64**</t>
  </si>
  <si>
    <t>AAH02JDC9VA1AN</t>
  </si>
  <si>
    <t>XPR 3300e 136-174 5W NKP WIFI CAPABLE</t>
  </si>
  <si>
    <t>403-512 MHz</t>
  </si>
  <si>
    <t>1W  to 4W (ships 4W)</t>
  </si>
  <si>
    <t xml:space="preserve">AAH02RDC9VA1AN </t>
  </si>
  <si>
    <t>XPR 3300e 403-512 4W NKP WIFI CAPABLE</t>
  </si>
  <si>
    <t>** With M2023.01 SW Release</t>
  </si>
  <si>
    <t>FCC INFORMATION  VHF: AZ489FT7069, UHF: AZ489FT7068</t>
  </si>
  <si>
    <t>Options:  TO COMPLETE AN ORDER YOU MUST SELECT ONE (1) CHOICE FOR EACH STEP</t>
  </si>
  <si>
    <t>STEP 1:</t>
  </si>
  <si>
    <t>Battery Options:</t>
  </si>
  <si>
    <t>STDBAT0446</t>
  </si>
  <si>
    <t>Standard Battery - IMPRES Li-Ion, 2100 mAh IP68 with Belt Clip (PMNN4491_)</t>
  </si>
  <si>
    <t>N/C</t>
  </si>
  <si>
    <t>QA08325</t>
  </si>
  <si>
    <t>IMPRES Li-Ion, 2450 mAh Battery IP68 with Belt Clip (PMNN4544_)</t>
  </si>
  <si>
    <t>QA02309</t>
  </si>
  <si>
    <t>IMPRES LV Hi-Cap Li-Ion, 3000 mAh Battery IP68 with Belt Clip (PMNN4493_)</t>
  </si>
  <si>
    <t>QA06045</t>
  </si>
  <si>
    <t>IMPRES LV Hi-Cap Li-Ion, 3000 mAh Batt IP68 + Vibr. Belt Clip (PMNN4488_)</t>
  </si>
  <si>
    <t>QA04950</t>
  </si>
  <si>
    <t>IMPRES LV Li-Ion TIA4950, 2900mAh IP68 with Belt Clip (PMNN4490_)*</t>
  </si>
  <si>
    <t>"The belt clip comes as part of the battery only when ordered as an option to the radio"</t>
  </si>
  <si>
    <t>* The XPR 3300e, XPR 3500e, XPR 7350e, XPR 7550e, XPR7380e and XPR7580e  portable radios MUST be ordered and shipped from Motorola with UL option QA04950 for the radios to be properly processed, certified and labeled as UL Approved in accordance with US and Canada Codes as Intrinsically Safe for use in Division 1, Division 2, Class 1, Group A, B, C, D, Class I Groups C, D, Class II Group E, F, G and Class III hazardous locations.</t>
  </si>
  <si>
    <t xml:space="preserve">HAZ LOC certified by UL to standards ANSI/TIA 4950 and CAN/CSA C22.2 NO. 157-92. 
Classification Rating Division 1, Class I, Groups C, D; Class II Group E, F, G; Class III. T3C. 
Tamb = -25 °C to +60 °C, and Classification Rating Division 2, Class I, Groups A, B, C, D. 
Intrinsically Safe when used with Motorola Battery PMNN4490A
</t>
  </si>
  <si>
    <t>STEP 2:</t>
  </si>
  <si>
    <t>Charger Options:</t>
  </si>
  <si>
    <t>STDCHG0446</t>
  </si>
  <si>
    <t>Standard Charger - IMPRES Single Unit Charger CEC Compliant (PMPN4576A)</t>
  </si>
  <si>
    <t>With CEC Compliant Switch Mode Power Supply for customers in CA, OR, and WA</t>
  </si>
  <si>
    <t>H951</t>
  </si>
  <si>
    <t>Omit Standard Charger</t>
  </si>
  <si>
    <t>STEP 3:</t>
  </si>
  <si>
    <t>Antenna Options - You MUST choose one:</t>
  </si>
  <si>
    <t>VHF Antenna Options:</t>
  </si>
  <si>
    <t>QA02299</t>
  </si>
  <si>
    <t>VHF Helical Antenna 136-155 MHz (PMAD4117)</t>
  </si>
  <si>
    <t>QA02308</t>
  </si>
  <si>
    <t>VHF Helical Antenna 144-165 MHz (PMAD4116)</t>
  </si>
  <si>
    <t>QA02310</t>
  </si>
  <si>
    <t>VHF Helical Antenna 152-174 MHz (PMAD4118)</t>
  </si>
  <si>
    <t>QA02307</t>
  </si>
  <si>
    <t>VHF Stubby Antenna 136-148 MHz (PMAD4119)</t>
  </si>
  <si>
    <t>QA02305</t>
  </si>
  <si>
    <t>VHF Stubby Antenna 160-174 MHz (PMAD4121)</t>
  </si>
  <si>
    <t>QA02306</t>
  </si>
  <si>
    <t>VHF Stubby Antenna 146-160 MHz (PMAD4120)</t>
  </si>
  <si>
    <t>UHF Antenna Options:</t>
  </si>
  <si>
    <t>QA02304</t>
  </si>
  <si>
    <t>UHF Slim Whip Antenna, 403-512 MHz (PMAE4079)</t>
  </si>
  <si>
    <t>QA02303</t>
  </si>
  <si>
    <t>UHF Stubby Antenna, 403-450 MHz (PMAE4069)</t>
  </si>
  <si>
    <t>QA02302</t>
  </si>
  <si>
    <t>UHF Stubby Antenna, 440-490 MHz (PMAE4070)</t>
  </si>
  <si>
    <t>QA02301</t>
  </si>
  <si>
    <t>UHF Stubby Antenna, 470-512 MHz (PMAE4071)</t>
  </si>
  <si>
    <t>H112</t>
  </si>
  <si>
    <t>Omit Antenna</t>
  </si>
  <si>
    <t>STEP 4:</t>
  </si>
  <si>
    <t>Shipping Box Options:</t>
  </si>
  <si>
    <t>STDBOX0446</t>
  </si>
  <si>
    <t>Standard Model Box</t>
  </si>
  <si>
    <t>H415</t>
  </si>
  <si>
    <t>Bulk Packaging (minimum 10 units per line item)</t>
  </si>
  <si>
    <t>The XPR Series portables ship with a Standard 5-Year Software and Repair option that covers 5 years of software support, a premium feature subscription, and parts and labor warranty coverage. Essential with Accidental Damage can be purchased to add coverage for accidental breakage and liquid damage.</t>
  </si>
  <si>
    <t>STEP 5:</t>
  </si>
  <si>
    <t>Essential Software Options:</t>
  </si>
  <si>
    <t>STDSMA0771</t>
  </si>
  <si>
    <t>Standard 5 Year SMA and Software Features</t>
  </si>
  <si>
    <t xml:space="preserve">Essential Repair Options: </t>
  </si>
  <si>
    <t>STDESS0446</t>
  </si>
  <si>
    <t>5 Year Essential Repair</t>
  </si>
  <si>
    <t>QA00446</t>
  </si>
  <si>
    <t>Delete Essential Repair (2 Year Warranty Only)</t>
  </si>
  <si>
    <t>HA00664</t>
  </si>
  <si>
    <t>ADD: 5 Year Accidental Damage</t>
  </si>
  <si>
    <t>Repair coverage is expanded to include chemical, liquid and physical damage for the 5 year term on your Motorola Solutions portable or mobile subscriber radio.  Essential with Accidental Damage starts upon purchase.  Repairs will be made at the designated Motorola repair depot.  Local pickup or repair charges are not included.  Motorola Solutions will pay inbound shipping charges only with use of the Motorola Online return process.  Motorola will pay outbound shipping charges via normal shipping methods.  No discounts are allowed on this option.</t>
  </si>
  <si>
    <t>STEP 6:</t>
  </si>
  <si>
    <t>This radio selection is based upon the battery that is chosen. In the ordering system, an error message will appear if a standard radio option is selected with a UL battery or vice versa.</t>
  </si>
  <si>
    <t>STDRAD0446</t>
  </si>
  <si>
    <t>Standard Radio</t>
  </si>
  <si>
    <t>QA08456</t>
  </si>
  <si>
    <t>UL TIA-4950 Radio</t>
  </si>
  <si>
    <t>OPTIONS</t>
  </si>
  <si>
    <t>MODEL NUMBER</t>
  </si>
  <si>
    <t>DESCRIPTION</t>
  </si>
  <si>
    <t>General Options:</t>
  </si>
  <si>
    <t>Accessories</t>
  </si>
  <si>
    <t>QA02772</t>
  </si>
  <si>
    <t>IMPRES Noise-Cancelling RSM w/3.5mm Audio Jack (PMMN4071)</t>
  </si>
  <si>
    <t>QA02773</t>
  </si>
  <si>
    <t>IMPRES Windporting RSM w/3.5mm Audio Jack (PMMN4073)</t>
  </si>
  <si>
    <t>QA02774</t>
  </si>
  <si>
    <t>2-Wire Surveillance Kit Black with Translucent Tube (PMLN7269)</t>
  </si>
  <si>
    <t>QA02775</t>
  </si>
  <si>
    <t>2-Wire Surveillance Kit Beige with Translucent Tube (PMLN5726)</t>
  </si>
  <si>
    <t>Premium Software Features:</t>
  </si>
  <si>
    <t>HKVN4084</t>
  </si>
  <si>
    <t>MOTOTRBO Enhanced Privacy</t>
  </si>
  <si>
    <t>HKVN4154</t>
  </si>
  <si>
    <t>MOTOTRBO IP Site Connect</t>
  </si>
  <si>
    <t>HKVN4271</t>
  </si>
  <si>
    <t>MOTOTRBO Digital Telephone Interconnect</t>
  </si>
  <si>
    <t>HKVN4412</t>
  </si>
  <si>
    <t>Bluetooth Audio  2.0 / 4.0 LE Audio License</t>
  </si>
  <si>
    <t>HKVN4249</t>
  </si>
  <si>
    <t>Bluetooth Data &amp; Discoverabe Mode</t>
  </si>
  <si>
    <t>HKVN4413</t>
  </si>
  <si>
    <t>MOTOTRBO License Capacity Plus (Single Site)</t>
  </si>
  <si>
    <t>HKVN4414</t>
  </si>
  <si>
    <t>MOTOTRBO License Capacity Plus (Multi-Site)</t>
  </si>
  <si>
    <t>HKVN4381</t>
  </si>
  <si>
    <t>MOTOTRBO License Wi-Fi</t>
  </si>
  <si>
    <t>HKVN4373</t>
  </si>
  <si>
    <t>MOTOTRBO License Enhanced Noise Cancellation (SINC+)</t>
  </si>
  <si>
    <t>HKVN4085</t>
  </si>
  <si>
    <t xml:space="preserve">MOTOTRBO Transmit Interrupt </t>
  </si>
  <si>
    <t>HKVN4493</t>
  </si>
  <si>
    <t>MOTOTRBO Mute Mode</t>
  </si>
  <si>
    <t>HKVN4492</t>
  </si>
  <si>
    <t>MOTOTRBO Receive Audio Leveling</t>
  </si>
  <si>
    <t>HKVN4943</t>
  </si>
  <si>
    <t xml:space="preserve">MOTOTRBO Preventive Maintenance (Radio) </t>
  </si>
  <si>
    <t>XPR™ 3500e</t>
  </si>
  <si>
    <t>Monochrome</t>
  </si>
  <si>
    <t>Limited</t>
  </si>
  <si>
    <t>AAH02JDH9VA1AN</t>
  </si>
  <si>
    <t>XPR 3500e 136-174 5W LKP WIFI CAPABLE</t>
  </si>
  <si>
    <t xml:space="preserve">AAH02RDH9VA1AN </t>
  </si>
  <si>
    <t>XPR 3500e 403-512 4W LKP WIFI CAPABLE</t>
  </si>
  <si>
    <t>STDBAT0867</t>
  </si>
  <si>
    <t>IMPRES LV Hi-Cap Li-Ion, 3000 mAh Battery IP68 with Belt Clip(PMNN4493_)</t>
  </si>
  <si>
    <t>IMPRES LV Hi-Cap Li-Ion, 3000 mAh Battery IP68 with Vibr. Belt Clip (PMNN4488_)</t>
  </si>
  <si>
    <t>STDCHG0867</t>
  </si>
  <si>
    <t>STDBOX0867</t>
  </si>
  <si>
    <t>STDESS0867</t>
  </si>
  <si>
    <t>QA00867</t>
  </si>
  <si>
    <t>STDRAD0867</t>
  </si>
  <si>
    <t>QA08455</t>
  </si>
  <si>
    <t>Bluetooth 2.0 / 4.0 LE Audio License</t>
  </si>
  <si>
    <t>Bluetooth Data &amp; Discoverable Mode</t>
  </si>
  <si>
    <t xml:space="preserve"> </t>
  </si>
  <si>
    <t>SL 3500e Portable</t>
  </si>
  <si>
    <t>UHF &amp; VHF PORTABLES</t>
  </si>
  <si>
    <t>- Standard Battery - Li-Ion, 2200 mAh (PMNN4468)</t>
  </si>
  <si>
    <t>- Standard Charger - Micro-USB Wall Charger (25009298001)</t>
  </si>
  <si>
    <t>- Standard Carry Holster (PMLN7190)</t>
  </si>
  <si>
    <t>- Battery Door Cover (PMLN7074)</t>
  </si>
  <si>
    <t>OLED</t>
  </si>
  <si>
    <t>Toggle (+ &amp; -)</t>
  </si>
  <si>
    <t>IP54</t>
  </si>
  <si>
    <t>3W (D)
2W (A)</t>
  </si>
  <si>
    <t>AAH88JCD9SA2AN</t>
  </si>
  <si>
    <t>SL 3500e 136-174 3W LKP BT WiFi CAPABLE</t>
  </si>
  <si>
    <t>403-470 MHz</t>
  </si>
  <si>
    <t>AAH88YCD9SA2AN</t>
  </si>
  <si>
    <t>SL 3500e 403-470 3W LKP BT WiFi CAPABLE</t>
  </si>
  <si>
    <t>2W 470-480 MHz</t>
  </si>
  <si>
    <t>FCC INFORMATION  VHF: AZ489FT7097 / UHF: AZ489FT096</t>
  </si>
  <si>
    <t>STDBAT0130</t>
  </si>
  <si>
    <t>Standard Battery - Li-Ion, 2200 mAh (PMNN4468)</t>
  </si>
  <si>
    <t>STDCHG0130</t>
  </si>
  <si>
    <t>Standard Charger - Micro-USB Wall Charger (25009298001)</t>
  </si>
  <si>
    <t>QA04770</t>
  </si>
  <si>
    <t>Drop-In Single Unit Charger (PMLN7109)</t>
  </si>
  <si>
    <t>QA04760</t>
  </si>
  <si>
    <t>VHF Stubby Antenna, 136-144MHz 5cm (PMAD4144)</t>
  </si>
  <si>
    <t>QA04761</t>
  </si>
  <si>
    <t>VHF Stubby Antenna, 144-156MHz 5cm (PMAD4145)</t>
  </si>
  <si>
    <t>QA04762</t>
  </si>
  <si>
    <t>VHF Stubby Antenna, 156-174MHz 5cm (PMAD4146)</t>
  </si>
  <si>
    <t>QA04763</t>
  </si>
  <si>
    <t>UHF Stubby Antenna, 403-425MHz 4.5cm (PMAE4093)</t>
  </si>
  <si>
    <t>QA04764</t>
  </si>
  <si>
    <t>UHF Stubby Antenna, 420-445MHz 4.5cm (PMAE4094)</t>
  </si>
  <si>
    <t>QA04765</t>
  </si>
  <si>
    <t>UHF Stubby Antenna, 435-470MHz 4.5cm (PMAE4095)</t>
  </si>
  <si>
    <t>Other Antenna Options:</t>
  </si>
  <si>
    <t>STDBOX0130</t>
  </si>
  <si>
    <t>Carrying Options:</t>
  </si>
  <si>
    <t>STDBLT0130</t>
  </si>
  <si>
    <t>Standard Swivel Carry Holster (PMLN7190)</t>
  </si>
  <si>
    <t>QA04882</t>
  </si>
  <si>
    <t>ALT: Flexible Hand Strap (PMLN7076)</t>
  </si>
  <si>
    <t>QA04883</t>
  </si>
  <si>
    <t>ALT: Nylon Wrist Strap (PMLN6074)</t>
  </si>
  <si>
    <t>H301</t>
  </si>
  <si>
    <t>Omit Swivel Carry Holster</t>
  </si>
  <si>
    <t>The SL 3500e portables ship with a Standard 5-Year Software and Repair option that covers 5 years of software support, a premium feature subscription, and parts and labor warranty coverage. Essential with Accidental Damage can be purchased to add coverage for accidental breakage and liquid damage.</t>
  </si>
  <si>
    <t>STDESS0130</t>
  </si>
  <si>
    <t>QA00130</t>
  </si>
  <si>
    <t>General Accessory Options:</t>
  </si>
  <si>
    <t>QA04755AA</t>
  </si>
  <si>
    <t>Swivel Earpiece with Mic/PTT (PMLN7189)</t>
  </si>
  <si>
    <t>QA04756AA</t>
  </si>
  <si>
    <t>D-Style Earpiece with Mic/PTT (PMLN7159)</t>
  </si>
  <si>
    <t>QA04757AA</t>
  </si>
  <si>
    <t>Swivel Earbud Earpiece with Mic/PTT (PMLN7156)</t>
  </si>
  <si>
    <t>XPR™ 7350e &amp; XPR™ 7380e</t>
  </si>
  <si>
    <t>VHF,UHF &amp; 800/900MHz PORTABLES</t>
  </si>
  <si>
    <r>
      <rPr>
        <rFont val="Calibri"/>
        <b/>
        <color rgb="FFFF0000"/>
        <sz val="12.0"/>
      </rPr>
      <t xml:space="preserve">An Intent to Cancel Notification has been issued for the 
XPR 7350e and XPR 7380e.
Last Order Date: 
</t>
    </r>
    <r>
      <rPr>
        <rFont val="Calibri"/>
        <b val="0"/>
        <color rgb="FFFF0000"/>
        <sz val="12.0"/>
      </rPr>
      <t>May 31, 2023 (UHF / VHF)
Sept 30, 2023 (800 / 900)</t>
    </r>
  </si>
  <si>
    <t>- For ENABLED Models, IMPRES LIION IP68 3000T (PMNN4493A, includes Belt Clip PMLN7008A)</t>
  </si>
  <si>
    <t>- For CAPABLE Models, IMPRES LIION IP68 2100T (PMNN4491A, includes Belt Clip PMLN7008A)</t>
  </si>
  <si>
    <t xml:space="preserve">- UHF, VHF , 800/900 MHz Antenna (must select appropriate option) </t>
  </si>
  <si>
    <t>- Accessory Dust Cover</t>
  </si>
  <si>
    <t>Capable</t>
  </si>
  <si>
    <t>Enabled</t>
  </si>
  <si>
    <t>IP68</t>
  </si>
  <si>
    <t>XPR 7380e Only</t>
  </si>
  <si>
    <t>Capacity MAX</t>
  </si>
  <si>
    <t>WAVE OnCloud</t>
  </si>
  <si>
    <t>For Wave OnCloud device registration, please visit: www.waveoncloud.com</t>
  </si>
  <si>
    <t>2. The XPR 7000e series requires the PMKN4012B Programming Cable or PMKN4013C Programming and Test/Aligning Cable</t>
  </si>
  <si>
    <t>VHF, UHF &amp; 800/900MHz PORTABLES</t>
  </si>
  <si>
    <t xml:space="preserve">An Intent to Cancel Notification has been issued for the XPR 7350e and XPR 7380e.  See cancellation note above for LOD. </t>
  </si>
  <si>
    <t>XPR™ 7350e &amp; XPR 7380e  Non-Display, GPS, Bluetooth, Expansion Card - CAPABLE Models</t>
  </si>
  <si>
    <t xml:space="preserve">AAH56JDC9WA1AN </t>
  </si>
  <si>
    <t>XPR 7350e NKP GPS BT WiFi CAPABLE</t>
  </si>
  <si>
    <t xml:space="preserve">AAH56RDC9WA1AN </t>
  </si>
  <si>
    <t>806-941 MHz</t>
  </si>
  <si>
    <t>800/900</t>
  </si>
  <si>
    <t>1W  to 2.5W (ships 2.5W)</t>
  </si>
  <si>
    <t>AAH56UCC9WB1AN</t>
  </si>
  <si>
    <t>XPR 7380e NKP GPS GOB BT WiFi CAPABLE</t>
  </si>
  <si>
    <t>XPR™ 7350e &amp; XPR 7380e Non-Display, GPS, Bluetooth, Expansion Card - ENABLED Models</t>
  </si>
  <si>
    <t xml:space="preserve">AAH56JDC9RA1AN </t>
  </si>
  <si>
    <t>XPR 7350e NKP GPS BT WiFi GOB ENABLED</t>
  </si>
  <si>
    <t>AAH56RDC9RA1AN</t>
  </si>
  <si>
    <t>AAH56UCC9RB1AN</t>
  </si>
  <si>
    <t>XPR 7380e NKP GPS BT WiFi GOB ENABLED</t>
  </si>
  <si>
    <r>
      <rPr>
        <rFont val="Calibri"/>
        <color rgb="FFFF0000"/>
        <sz val="9.0"/>
      </rPr>
      <t>*</t>
    </r>
    <r>
      <rPr>
        <rFont val="Calibri"/>
        <color rgb="FF000000"/>
        <sz val="9.0"/>
      </rPr>
      <t xml:space="preserve"> With M2023.01 SW Release</t>
    </r>
  </si>
  <si>
    <t>FCC INFORMATION  VHF: AZ489FT7154, UHF: AZ489FT7128, 800/900: AZ489FT7067</t>
  </si>
  <si>
    <t>Options:  TO COMPLETE AN ORDER YOU MUST MAKE ONE (1) CHOICE PER EACH STEP</t>
  </si>
  <si>
    <t>Battery Options For Capable Models</t>
  </si>
  <si>
    <t>STDBAT0871</t>
  </si>
  <si>
    <t>VHF/UHF - Standard Battery - IMPRES LIION IP68 2100mAh (PMNN4491 with Belt Clip)</t>
  </si>
  <si>
    <t>STDBAT0126</t>
  </si>
  <si>
    <t>800/900 - Standard Battery - IMPRES LIION IP68 2100mAh (PMNN4491 with Belt Clip)</t>
  </si>
  <si>
    <t>QA06102</t>
  </si>
  <si>
    <t>VHF/UHF IMPRES Li-Ion Battery 3000mAh  IP68 (PMNN4493A  with Belt Clip)</t>
  </si>
  <si>
    <t>QA04060</t>
  </si>
  <si>
    <t>800/900 - Li-Ion Battery IMPRES 3000mAh  IP68 (PMNN4493A  with Belt Clip)</t>
  </si>
  <si>
    <t>QA04070</t>
  </si>
  <si>
    <t>IMPRES Li-Ion Battery 3000mAh  IP68 with Vibrating Alert Belt Clip (PMNN4488A)</t>
  </si>
  <si>
    <t>IMPRES Li-Ion Battery TIA4950 IP68 2900T (PMNN4489A  with Belt Clip)*</t>
  </si>
  <si>
    <t>Battery Options For Enabled Models</t>
  </si>
  <si>
    <t>VHF/UHF - Standard Battery - IMPRES LIION IP68 3000mAh (PMNN4493A with Belt Clip)</t>
  </si>
  <si>
    <t>800/900 - Standard Battery - IMPRES LIION IP68 3000mAh (PMNN4493A with Belt Clip)</t>
  </si>
  <si>
    <t>QA02300</t>
  </si>
  <si>
    <t>800/900 - Li-Ion Battery IMPRES 2100mAh  IP68 (PMNN4491A  with Belt Clip)</t>
  </si>
  <si>
    <t>VHF/UHF Li-Ion Battery IMPRES 2100mAh  IP68 (PMNN4491A  with Belt Clip)</t>
  </si>
  <si>
    <t>Li-Ion Battery IMPRES 3000mAh  IP68 with Vibrating Alert Belt Clip (PMNN4488A)</t>
  </si>
  <si>
    <t>Li-Ion Battery IMPRES LIION TIA4950 IP68 2900T (PMNN4489A with Belt Clip)*</t>
  </si>
  <si>
    <t xml:space="preserve">HAZ LOC certified by UL to standards ANSI/TIA 4950 and CAN/CSA C22.2 NO. 157-92. 
Classification Rating Division 1, Class I, Groups C, D; Class II Group E, F, G; Class III. T3C. 
Tamb = -25 °C to +60 °C, and Classification Rating Division 2, Class I, Groups A, B, C, D. 
Intrinsically Safe when used with Motorola Battery PMNN4489A
</t>
  </si>
  <si>
    <t>STDCHG0807  (U/V)
STDCHG0126  (8/900)</t>
  </si>
  <si>
    <t>VHF Antenna Options</t>
  </si>
  <si>
    <t>UHF Slim Whip Antenna 403-527 MHz (PMAE4079)</t>
  </si>
  <si>
    <t>UHF Stubby Antenna 403-450 MHz (PMAE4069)</t>
  </si>
  <si>
    <t>UHF Stubby Antenna 440-490 MHz (PMAE4070)</t>
  </si>
  <si>
    <t>UHF Stubby Antenna 470-512 MHz (PMAE4071)</t>
  </si>
  <si>
    <t>800/900 Antenna Options:</t>
  </si>
  <si>
    <t>QA01915</t>
  </si>
  <si>
    <t>800MHz Whip Antenna 806-870 MHz (PMAF4011)</t>
  </si>
  <si>
    <t>QA01916</t>
  </si>
  <si>
    <t>900MHz Whip Antenna 896-941 MHz (PMAF4012) *</t>
  </si>
  <si>
    <t>QA01419</t>
  </si>
  <si>
    <t>800 MHz Stubby Antenna 806-870 MHz 12cm (PMAF4009)</t>
  </si>
  <si>
    <t>QA01420</t>
  </si>
  <si>
    <t>900 MHz Stubby Antenna 896-941 MHz 11cm (PMAF4010) *</t>
  </si>
  <si>
    <t>* Note: This antenna is optimized for 900 MHz but can be used for mixed 800 &amp;900 MHz channels or sites.</t>
  </si>
  <si>
    <t>Omit Standard Antenna</t>
  </si>
  <si>
    <t>STDBOX0807  (U/V)
STDBOX0126  (8/900)</t>
  </si>
  <si>
    <t>STDESS0807  (U/V)
STDESS0126  (8/900)</t>
  </si>
  <si>
    <t>QA00807   (U/V)
QA00126   (8/900)</t>
  </si>
  <si>
    <t>HA00663</t>
  </si>
  <si>
    <t>STDRAD0807 (U/V)
STDRAD0126 (8/900)</t>
  </si>
  <si>
    <t>QA08453 (U/V)
QA08454 (8/900)</t>
  </si>
  <si>
    <t>QA00505</t>
  </si>
  <si>
    <t>IMPRES Remote Speaker Microphone with 3.5mm Audio Jack (PMMN4025)</t>
  </si>
  <si>
    <t>QA00506</t>
  </si>
  <si>
    <t>Submersible (IP57) Remote Speaker Microphone (PMMN4040)</t>
  </si>
  <si>
    <t>QA00507</t>
  </si>
  <si>
    <t>Lightweight Headset (RMN5058)</t>
  </si>
  <si>
    <t>QA00508</t>
  </si>
  <si>
    <t>IMPRES 2-Wire Surveillance Kit with Clear Comfortable Acoustic Tube, Black, (PMLN6129)</t>
  </si>
  <si>
    <t>QA00509</t>
  </si>
  <si>
    <t>IMPRES 2-Wire Surveillance Kit with Clear Comfortable Acoustic Tube, Beige, (PMLN6130)</t>
  </si>
  <si>
    <t>QA02817</t>
  </si>
  <si>
    <t>Noise Cancelling - Intrinsically Safe (UL) Remote Speaker Microphone with 3.5mm Audio Jack (PMMN4050)</t>
  </si>
  <si>
    <t>Premium Software Features (CAPABLE):</t>
  </si>
  <si>
    <t>HKVN4323</t>
  </si>
  <si>
    <t>MOTOTRBO Capacity Max FULL Subscriber License</t>
  </si>
  <si>
    <t>MOTOTRBO Bluetooth Data and Discoverable Mode</t>
  </si>
  <si>
    <t>HKVN4432</t>
  </si>
  <si>
    <t>MOTOTRBO License Indoor Location</t>
  </si>
  <si>
    <t>HKVN4281</t>
  </si>
  <si>
    <t xml:space="preserve">MOTOTRBO Text to Speech </t>
  </si>
  <si>
    <t>HKVN4179</t>
  </si>
  <si>
    <t>MOTOTRBO Built In Man Down</t>
  </si>
  <si>
    <t>HKVN4072</t>
  </si>
  <si>
    <t>Connect Plus Man Down</t>
  </si>
  <si>
    <t>HKVN4280</t>
  </si>
  <si>
    <t>MOTOTRBO Multi-Button PTT</t>
  </si>
  <si>
    <t>HKVN4384</t>
  </si>
  <si>
    <t>Authenticated Radio Disable (Required for Target Radio Only)</t>
  </si>
  <si>
    <t>HKVN4385</t>
  </si>
  <si>
    <t>Premium Software Feature (ENABLED):</t>
  </si>
  <si>
    <t>XPR™ 7550e &amp; XPR™ 7580e</t>
  </si>
  <si>
    <r>
      <rPr>
        <rFont val="Calibri"/>
        <b/>
        <color rgb="FFFF0000"/>
        <sz val="12.0"/>
      </rPr>
      <t xml:space="preserve">An Intent to Cancel Notification has been issued for the 
XPR 7550e and XPR 7580e.
Last Order Date: 
</t>
    </r>
    <r>
      <rPr>
        <rFont val="Calibri"/>
        <b val="0"/>
        <color rgb="FFFF0000"/>
        <sz val="12.0"/>
      </rPr>
      <t>May 31, 2023 (UHF / VHF)
Sept 30, 2023 (800 / 900)</t>
    </r>
  </si>
  <si>
    <t>Color</t>
  </si>
  <si>
    <t>Full</t>
  </si>
  <si>
    <t>Continuous</t>
  </si>
  <si>
    <t>XPR 7580e Only</t>
  </si>
  <si>
    <t>Optional on XPR 7580e</t>
  </si>
  <si>
    <t>The XPR 7000e series requires the PMKN4012B Programming Cable or PMKN4013C Programming and Test/Aligning Cable</t>
  </si>
  <si>
    <t xml:space="preserve">An Intent to Cancel Notification has been issued for the XPR 7550e and XPR 7580e.  See cancellation note above for LOD. </t>
  </si>
  <si>
    <t>XPR™ 7550e &amp; XPR 7580e  Display with Color Display, GPS, Bluetooth, No Expansion Card in VHF/UHF - CAPABLE Models</t>
  </si>
  <si>
    <t xml:space="preserve">AAH56JDN9WA1AN </t>
  </si>
  <si>
    <t>XPR 7550e FKP GPS BT WiFi CAPABLE</t>
  </si>
  <si>
    <t xml:space="preserve">AAH56RDN9WA1AN </t>
  </si>
  <si>
    <t xml:space="preserve">AAH56UCN9WB1AN </t>
  </si>
  <si>
    <t>XPR 7580e FKP GPS GOB BT WiFi CAPABLE</t>
  </si>
  <si>
    <t>XPR™ 7550e &amp; XPR 7580e  Display with Color Display, GPS, Bluetooth, Expansion Card - ENABLED Models</t>
  </si>
  <si>
    <t xml:space="preserve">AAH56JDN9RA1AN </t>
  </si>
  <si>
    <t>XPR 7550e FKP GPS BT WiFi GOB ENABLED</t>
  </si>
  <si>
    <t xml:space="preserve">AAH56RDN9RA1AN </t>
  </si>
  <si>
    <t xml:space="preserve">AAH56UCN9RB1AN </t>
  </si>
  <si>
    <t>XPR 7580e FKP GPS BT WiFi GOB ENABLED</t>
  </si>
  <si>
    <t>FCC INFORMATION  VHF: AZ489FT7066, UHF: AZ489FT7065, 800/900: AZ489FT7067</t>
  </si>
  <si>
    <t>IMPRES Li-Ion Battery TIA4950 IP68 2900T (PMNN4489A with Belt Clip)*</t>
  </si>
  <si>
    <t>VHF/UHF - Li-Ion Battery IMPRES 2100mAh  IP68 (PMNN4491A  with Belt Clip)</t>
  </si>
  <si>
    <t>Li-Ion Battery IMPRES LIION TIA4950 IP68 2900T (PMNN4489A  with Belt Clip)*</t>
  </si>
  <si>
    <t>STDCHG0871  (U/V)
STDCHG0126  (8/900)</t>
  </si>
  <si>
    <t>STDBOX0871  (U/V)
STDBOX0126  (8/900)</t>
  </si>
  <si>
    <t>STDESS0871  (U/V)
STDESS0126  (8/900)</t>
  </si>
  <si>
    <t>QA00871   (U/V)
QA00126   (8/900)</t>
  </si>
  <si>
    <t>STDRAD0871 (U/V)
STDRAD0126 (8/900)</t>
  </si>
  <si>
    <t>QA08452 (U/V)
QA08454 (8/900)</t>
  </si>
  <si>
    <t>QA01839</t>
  </si>
  <si>
    <t>LTR/PassPort Enhanced Operation.  Factory Installed.</t>
  </si>
  <si>
    <t xml:space="preserve">Available for XPR 7580e Capable and all Enabled models only. XPR 7550e UHF/VHF Capable no longer come standard with an option board. </t>
  </si>
  <si>
    <t xml:space="preserve">1) Scholer-Johnson LTR/PassPort application runs on the MOTOTRBO Expansion Card. The application is compatible with both </t>
  </si>
  <si>
    <t xml:space="preserve"> Classic and Enhanced PassPort operation.</t>
  </si>
  <si>
    <t>2) Scholer-Johnson LTR/PassPort application requires winSJIppTRBO programming software.</t>
  </si>
  <si>
    <t>3) MOTOTRBO XPR 5500e/7500e series radios require firmware R02.06 version or higher.</t>
  </si>
  <si>
    <t>4) Scholer-Johnson LTR/PassPort application is available only for display portable and mobile models.</t>
  </si>
  <si>
    <t>5) Scholer-Johnson LTR/PassPort application is compatible with UL equipped portables.</t>
  </si>
  <si>
    <t>6) MDC signaling is not currently available in application's conventional or LTR modes of operation for XPR 5000e/7000e series radios.</t>
  </si>
  <si>
    <t>7) Quik Call II signaling is not currently available in application's conventional or LTR modes of operation.</t>
  </si>
  <si>
    <t>8) Trident TrAVL operation using Scholer-Johnson application is not available for XPR 5500e series mobiles.</t>
  </si>
  <si>
    <t>9) Expansion Card draws additional current from radio battery so using a higher capacity battery may be required.</t>
  </si>
  <si>
    <t xml:space="preserve">10) To purchase aftermarket Scholer-Johnson LTR/PassPort application and winSJIppTRBO programming software please contact </t>
  </si>
  <si>
    <t>Scholer-Johnson Inc. at 407 645 5093.</t>
  </si>
  <si>
    <t>11) For Technical support on the LTR/PassPort application please contact Scholer-Johnson Inc. at 407 645 5093.</t>
  </si>
  <si>
    <t>HKVN4870</t>
  </si>
  <si>
    <t>Bluetooth Sensor, Gas Only</t>
  </si>
  <si>
    <t>MOTOTRBO R7</t>
  </si>
  <si>
    <t>VHF,UHF &amp; 800/900 MHz PORTABLES</t>
  </si>
  <si>
    <t>- For ENABLED Models, IMPRES Li-Ion IP68 2850T (PMNN4809A)</t>
  </si>
  <si>
    <t>- For CAPABLE Models, IMPRES Li-Ion IP68 2200T (PMNN4807A)</t>
  </si>
  <si>
    <t>- IMPRES™ Single-Unit Charger CEC Compliant (PMPN4527A &amp; 25009297001)</t>
  </si>
  <si>
    <t xml:space="preserve">- VHF, UHF, or 800/900 Antenna (must select appropriate option) </t>
  </si>
  <si>
    <t>- 2 Inch Belt Clip (PMLN4651)</t>
  </si>
  <si>
    <t>- Accessory Dust Cover (PMHN4429)</t>
  </si>
  <si>
    <t>Non-Display</t>
  </si>
  <si>
    <t>No</t>
  </si>
  <si>
    <t>IP66 / IP68</t>
  </si>
  <si>
    <t>Bluetooth 5.2</t>
  </si>
  <si>
    <t>Man Down / Fall Alert</t>
  </si>
  <si>
    <t>Audio Recording</t>
  </si>
  <si>
    <t>Generic Sensor</t>
  </si>
  <si>
    <t>Smartphone Collaboration</t>
  </si>
  <si>
    <t>The R7 series requires the PMKN4265 Programming Cable or PMKN4231 Test and Alignment Cable</t>
  </si>
  <si>
    <t>VHF, UHF &amp; 800/900 PORTABLES</t>
  </si>
  <si>
    <t>Non-Display CAPABLE Models</t>
  </si>
  <si>
    <t>AAH06JDC9WA1AN</t>
  </si>
  <si>
    <t>MOTOTRBO R7 VHF NKP GPS BT WIFI CAPABLE</t>
  </si>
  <si>
    <t>AAH06RDC9WA1AN</t>
  </si>
  <si>
    <t>MOTOTRBO R7 UHF NKP GPS BT WIFI CAPABLE</t>
  </si>
  <si>
    <t>AAH06UCC9WB1AN</t>
  </si>
  <si>
    <t>MOTOTRBO R7 806-941MHZ 2.5W NKP CAPABLE</t>
  </si>
  <si>
    <t>Non-Display ENABLED Models</t>
  </si>
  <si>
    <t>AAH06JDC9RA1AN</t>
  </si>
  <si>
    <t>MOTOTRBO R7 VHF NKP GPS BT WIFI ENABLED</t>
  </si>
  <si>
    <t>AAH06RDC9RA1AN</t>
  </si>
  <si>
    <t>MOTOTRBO R7 UHF NKP GPS BT WIFI ENABLED</t>
  </si>
  <si>
    <t>AAH06UCC9RB1AN</t>
  </si>
  <si>
    <t>MOTOTRBO R7 806-941MHZ 2.5W NKP ENABLED</t>
  </si>
  <si>
    <t>Display CAPABLE Models</t>
  </si>
  <si>
    <t>AAH06JDN9WA1AN</t>
  </si>
  <si>
    <t>MOTOTRBO R7 VHF FKP GPS BT WIFI CAPABLE</t>
  </si>
  <si>
    <t xml:space="preserve">AAH06RDN9WA1AN </t>
  </si>
  <si>
    <t>MOTOTRBO R7 UHF FKP GPS BT WIFI CAPABLE</t>
  </si>
  <si>
    <t>AAH06UCN9WB1AN</t>
  </si>
  <si>
    <t>MOTOTRBO R7 806-941MHZ 2.5W FKP CAPABLE</t>
  </si>
  <si>
    <t>Display ENABLED Models</t>
  </si>
  <si>
    <t>AAH06JDN9RA1AN</t>
  </si>
  <si>
    <t>MOTOTRBO R7 VHF FKP GPS BT WIFI ENABLED</t>
  </si>
  <si>
    <t xml:space="preserve">AAH06RDN9RA1AN </t>
  </si>
  <si>
    <t>MOTOTRBO R7 UHF FKP GPS BT WIFI ENABLED</t>
  </si>
  <si>
    <t>AAH06UCN9RB1AN</t>
  </si>
  <si>
    <t>MOTOTRBO R7 806-941MHZ 2.5W FKP ENABLED</t>
  </si>
  <si>
    <t>FCC INFORMATION  VHF: AZ489FT7144, UHF: AZ489FT7143; ISED: VHF: 109U-89FT7144, UHF: 109U-89FT7143</t>
  </si>
  <si>
    <t>STDBAT0865</t>
  </si>
  <si>
    <r>
      <rPr>
        <rFont val="Calibri"/>
        <sz val="12.0"/>
      </rPr>
      <t xml:space="preserve">Standard Battery - IMPRES Li-Ion IP68 </t>
    </r>
    <r>
      <rPr>
        <rFont val="Calibri"/>
        <b/>
        <sz val="12.0"/>
      </rPr>
      <t>2200T</t>
    </r>
    <r>
      <rPr>
        <rFont val="Calibri"/>
        <sz val="12.0"/>
      </rPr>
      <t xml:space="preserve">  (PMNN4807)</t>
    </r>
  </si>
  <si>
    <t>QA08866</t>
  </si>
  <si>
    <t>IMPRES Li-Ion IP68 2850T Battery (PMNN4809)</t>
  </si>
  <si>
    <t>QA08405</t>
  </si>
  <si>
    <t>IMPRES Li-Ion TIA4950 IP68 3200T Battery (PMNN4810)*</t>
  </si>
  <si>
    <r>
      <rPr>
        <rFont val="Calibri"/>
        <sz val="12.0"/>
      </rPr>
      <t xml:space="preserve">Standard Battery - IMPRES Li-Ion IP68 </t>
    </r>
    <r>
      <rPr>
        <rFont val="Calibri"/>
        <b/>
        <sz val="12.0"/>
      </rPr>
      <t>2850T</t>
    </r>
    <r>
      <rPr>
        <rFont val="Calibri"/>
        <sz val="12.0"/>
      </rPr>
      <t xml:space="preserve"> (PMNN4809)</t>
    </r>
  </si>
  <si>
    <t>QA08404</t>
  </si>
  <si>
    <t>IMPRES Li-Ion IP68 2200T Battery (PMNN4807)</t>
  </si>
  <si>
    <t>* R7 portable radios MUST be ordered and shipped from Motorola with UL option QA08405 for the radios to be properly processed, certified and labeled as UL Approved in accordance with US and Canada Codes as Intrinsically Safe for use in Division 1, Division 2, Class 1, Group A, B, C, D, Class I Groups C, D, Class II Group E, F, G and Class III hazardous locations.</t>
  </si>
  <si>
    <t xml:space="preserve">HAZ LOC certified by UL to standards ANSI/TIA 4950 and CAN/CSA C22.2 NO. 157-92. 
Classification Rating Division 1, Class I, Groups C, D; Class II Group E, F, G; Class III. T3C. 
Tamb = -25 °C to +60 °C, and Classification Rating Division 2, Class I, Groups A, B, C, D. 
Intrinsically Safe when used with Motorola Battery PMNN4810
</t>
  </si>
  <si>
    <t>STDCHG0865</t>
  </si>
  <si>
    <t>Standard Charger - IMPRES Single Unit Charger CEC Compliant (PMPN4527 &amp; 25009297001)</t>
  </si>
  <si>
    <t>R7 Antenna Options - You MUST choose one:</t>
  </si>
  <si>
    <t>QA08447AA</t>
  </si>
  <si>
    <t>VHF Helical Antenna, 136-155 MHz (PMAD4117)</t>
  </si>
  <si>
    <t>QA08448AA</t>
  </si>
  <si>
    <t>VHF Helical Antenna, 152-174 MHz (PMAD4118)</t>
  </si>
  <si>
    <t>QA08449AA</t>
  </si>
  <si>
    <t>VHF Stubby 6cm Antenna, 136-148 MHz (PMAD4119)</t>
  </si>
  <si>
    <t>QA08450AA</t>
  </si>
  <si>
    <t>VHF Stubby 6cm Antenna, 146-160 MHz (PMAD4120)</t>
  </si>
  <si>
    <t>QA08451AA</t>
  </si>
  <si>
    <t>VHF Stubby 6cm Antenna, 160-174 MHz (PMAD4121)</t>
  </si>
  <si>
    <t>QA08400AA</t>
  </si>
  <si>
    <t>UHF Slim Whip 15cm Antenna, 403-527MHz (PMAE4079)</t>
  </si>
  <si>
    <t>QA08401AA</t>
  </si>
  <si>
    <r>
      <rPr>
        <rFont val="Calibri"/>
        <color/>
        <sz val="12.0"/>
      </rPr>
      <t xml:space="preserve">UHF </t>
    </r>
    <r>
      <rPr>
        <rFont val="Calibri"/>
        <color/>
        <sz val="12.0"/>
      </rPr>
      <t xml:space="preserve">Short Whip </t>
    </r>
    <r>
      <rPr>
        <rFont val="Calibri"/>
        <color/>
        <sz val="12.0"/>
      </rPr>
      <t>9cm Antenna, 400-527MHz (AN000348A01)</t>
    </r>
  </si>
  <si>
    <t>QA08402AA</t>
  </si>
  <si>
    <t>UHF Short Stubby 6cm Antenna, 400-450MHz (AN000350A01)</t>
  </si>
  <si>
    <t>QA08403AA</t>
  </si>
  <si>
    <t>UHF Short Stubby 6cm Antenna, 440-490MHz (AN000351A01)</t>
  </si>
  <si>
    <t>QA08430AA</t>
  </si>
  <si>
    <t>UHF Stubby 9cm Antenna, 400-450MHz (PMAE4069)</t>
  </si>
  <si>
    <t>QA08431AA</t>
  </si>
  <si>
    <t>UHF Stubby 9cm Antenna, 440-490MHz (PMAE4070)</t>
  </si>
  <si>
    <t>QA08432AA</t>
  </si>
  <si>
    <t>UHF Stubby 9cm Antenna, 470-527MHz (PMAE4071)</t>
  </si>
  <si>
    <t>QA09127AA</t>
  </si>
  <si>
    <t>800 MHz Short Whip Antenna, 806-870 MHz (PMAF4009)</t>
  </si>
  <si>
    <t>QA09128AA</t>
  </si>
  <si>
    <t>900 MHz Short Whip Antenna, 896-941 MHz (PMAF4010)</t>
  </si>
  <si>
    <t>QA09084AA</t>
  </si>
  <si>
    <t>800 MHz Whip Antenna, 806-870 MHz (PMAF4011)</t>
  </si>
  <si>
    <t>QA09085AA</t>
  </si>
  <si>
    <t>900 MHz Whip Antenna, 896-941 MHz (PMAF4012)*</t>
  </si>
  <si>
    <t>Short Whip Antenna 896-941 MHz (PMAF4010)</t>
  </si>
  <si>
    <t>STDBOX0865</t>
  </si>
  <si>
    <t>QA09126</t>
  </si>
  <si>
    <t>Small Model Box (when No Charger option is selected)</t>
  </si>
  <si>
    <r>
      <rPr>
        <rFont val="Calibri"/>
        <b/>
        <sz val="12.0"/>
        <u/>
      </rPr>
      <t>Generic Option Board:</t>
    </r>
    <r>
      <rPr>
        <rFont val="Calibri"/>
        <b val="0"/>
        <sz val="12.0"/>
        <u/>
      </rPr>
      <t xml:space="preserve"> </t>
    </r>
  </si>
  <si>
    <t xml:space="preserve">The Generic Option Board allows 3rd party applications to run on the MOTOTRBO R7.  Application availability will be announced in the near future. </t>
  </si>
  <si>
    <t xml:space="preserve">The radio options below will be automatically determined after making your battery and option board selections. </t>
  </si>
  <si>
    <t>DEL: No Option Board</t>
  </si>
  <si>
    <t>QA08406</t>
  </si>
  <si>
    <t>Non-UL Radio</t>
  </si>
  <si>
    <t>QA08408</t>
  </si>
  <si>
    <t>UL Radio</t>
  </si>
  <si>
    <t>ADD: Option Board</t>
  </si>
  <si>
    <t>QA08407</t>
  </si>
  <si>
    <t>QA08409</t>
  </si>
  <si>
    <t>All R7 portables ship with a 5-Year Software and Harware Repair Service that covers software updates, remote technical support, a premium feature subscription, and parts and labor warranty coverage.   Accidental Damage can be purchased to add coverage for accidental breakage and liquid damage.</t>
  </si>
  <si>
    <t>Motorola Solutions includes Essential Service with each R7 radio purchase. Service options available for MOTOTRBO R7 Include:</t>
  </si>
  <si>
    <t>LSV03I02633A</t>
  </si>
  <si>
    <t>Essential Service provides five (5) years of coverage and includes:
- Telephone Technical Support
- Access to the latest software updates
- Premium Software Features
- MyView portal access and support
- Device Hardware Repair - coverage for internal and external device components that are damaged as a result of a manufacturing defect or normal wear and tear
Essential Service starts upon device shipment</t>
  </si>
  <si>
    <t>QA08238AA</t>
  </si>
  <si>
    <t>Essential Software Only</t>
  </si>
  <si>
    <t xml:space="preserve">Essential Software Service provides five (5) years of coverage and includes:
- Telephone Technical Support
- Access to the latest software updates
- Premium Software Features
- MyView portal access and support
Essential Software starts upon device shipment. Standard 2-Year Hardware Product Warranty Included. </t>
  </si>
  <si>
    <t>LSV03S02634A</t>
  </si>
  <si>
    <t>Accidental Damage</t>
  </si>
  <si>
    <t>Accidental Damage is an optional service that adds coverage for accidental device damage, including broken or cracked displays or device housing, water damage, or broken/cracked keypads/buttons. Accidental Damage coverage must be purchased together with, or within 90 days of a qualifying Motorola Solutions Device purchase. Accidental Damage provides five (5) years of coverage and includes all services provided under Essential Service.</t>
  </si>
  <si>
    <r>
      <rPr>
        <rFont val="Calibri"/>
        <b/>
        <sz val="12.0"/>
      </rPr>
      <t xml:space="preserve">DC Software Regionalization - </t>
    </r>
    <r>
      <rPr>
        <rFont val="Calibri"/>
        <b/>
        <color rgb="FF0000FF"/>
        <sz val="12.0"/>
      </rPr>
      <t>OPTIONAL</t>
    </r>
  </si>
  <si>
    <t>R7 requires a one-time activation to enable the software features and services purchased with the radio.  At the time of activation, the radio needs to connect to the secure cloud application through Wi-Fi.  Those who are unable to use Wi-Fi for activation can purchase the DC Regionalization option below to have the Distribution Center activate the radio.</t>
  </si>
  <si>
    <t>QA08428</t>
  </si>
  <si>
    <t>ADD: DC Software Regionalization</t>
  </si>
  <si>
    <t>2-Wire Surveillance Kit with Translucent Tube (PMLN8342)</t>
  </si>
  <si>
    <t>QA08150</t>
  </si>
  <si>
    <t>RM780 IMPRES IP68 Remote Speaker Microphone (PMMN4128)</t>
  </si>
  <si>
    <t>QA08154</t>
  </si>
  <si>
    <t>RM760 GCAI Remote Speaker Microphone (PMMN4140)</t>
  </si>
  <si>
    <t>QA08155</t>
  </si>
  <si>
    <t>RM730 GCAI Remote Speaker Microphone (PMMN4131)</t>
  </si>
  <si>
    <t>QA08151</t>
  </si>
  <si>
    <t>WM500 Operation Critical Wireless RSM (PMMN4127)</t>
  </si>
  <si>
    <t>HKVN4879</t>
  </si>
  <si>
    <t>HKVN4883</t>
  </si>
  <si>
    <t>Generic Gas Sensor</t>
  </si>
  <si>
    <t>HKVN4887</t>
  </si>
  <si>
    <t>M-Radio Control App</t>
  </si>
  <si>
    <t>MOTOTRBO Ion</t>
  </si>
  <si>
    <t>UHF, 800/900 MHz PORTABLE</t>
  </si>
  <si>
    <t>- IMPRES Li-Ion IP68 2820T mAh Battery (PMNN4803A)</t>
  </si>
  <si>
    <t>- IMPRES™ Single-Unit Charger CEC Compliant (PMPN4524A)</t>
  </si>
  <si>
    <t xml:space="preserve">- UHF Antenna (must select appropriate option) </t>
  </si>
  <si>
    <t>- Carry Holster (PMLN8126A)</t>
  </si>
  <si>
    <t>- Accessory Dust Cover (PMHN4429_)</t>
  </si>
  <si>
    <t>Touchscreen Keypad</t>
  </si>
  <si>
    <t>CBRS (Band 48)</t>
  </si>
  <si>
    <t>LTE</t>
  </si>
  <si>
    <t xml:space="preserve">Premium Software Features: </t>
  </si>
  <si>
    <t>Future Release</t>
  </si>
  <si>
    <t>UHF PORTABLE</t>
  </si>
  <si>
    <t>SALES MODEL</t>
  </si>
  <si>
    <t>AAH90ZDU9RH1AN</t>
  </si>
  <si>
    <t>MOTOTRBO ION 400-512 4W LTE CBRS Bluetooth WiFi</t>
  </si>
  <si>
    <t>AAH90UCU9RH1AN</t>
  </si>
  <si>
    <t>MOTOTRBO ION 8/900MHZ 2.5W LTE CBRS BT WIFI</t>
  </si>
  <si>
    <t>Model Part Number: MSLB-MKZ900i</t>
  </si>
  <si>
    <t>FCC INFORMATION  UHF: AZ489FT7133 | 800/900: AZ489FT7151</t>
  </si>
  <si>
    <t>STDBAT0734</t>
  </si>
  <si>
    <t>Standard Battery - IMPRES Li-Ion IP68 2820T mAh (PMNN4803A)</t>
  </si>
  <si>
    <t>QA08147</t>
  </si>
  <si>
    <t>IMPRES Li-Ion, IP68 4400T mAh TIA4950 Battery (PMNN4805A) *</t>
  </si>
  <si>
    <t>QA08148</t>
  </si>
  <si>
    <t>IMPRES Li-Ion, IP68 2900T mAh TIA4950 Battery (PMNN4804A) *</t>
  </si>
  <si>
    <t>* MOTOTRBO Ion portable radios MUST be ordered and shipped from Motorola with UL option QA08147 or QA08148 for the radios to be properly processed, certified and labeled as UL Approved in accordance with US and Canada Codes as Intrinsically Safe.</t>
  </si>
  <si>
    <t xml:space="preserve">HAZ LOC Protection: When properly equipped with Motorola UL-Approved battery, MOTOTRBO Ion is UL Approved to TIA-4950 for use in Hazardous
Locations, Division 1, Class I, II, III, Groups C,D,E, F, G; Division 2, Class 1, Groups A, B, C, D, T3C. Tamb = -20 °C to +60 °C.
</t>
  </si>
  <si>
    <t>STDCHG0734</t>
  </si>
  <si>
    <t>Standard Charger - IMPRES Single Unit Charger, US Plug (PMPN4524)</t>
  </si>
  <si>
    <t>QA08145</t>
  </si>
  <si>
    <t>UHF Stubby 6cm Antenna, 400-450MHz (AN000350A01)</t>
  </si>
  <si>
    <t>QA08146</t>
  </si>
  <si>
    <t>UHF Stubby 6cm Antenna, 440-490MHz (AN000351A01)</t>
  </si>
  <si>
    <t>QA08161</t>
  </si>
  <si>
    <t xml:space="preserve">UHF Whip 15cm Antenna, 403-527MHz (PMAE4079) </t>
  </si>
  <si>
    <t>QA08162</t>
  </si>
  <si>
    <t>UHF Short Whip 9cm Antenna, 400-527MHz (AN000348A01)</t>
  </si>
  <si>
    <t>QA08794AA</t>
  </si>
  <si>
    <t>800/900 MHz Whip Antenna, 14 cm, 806-941 MHz (AN000415A01)</t>
  </si>
  <si>
    <t>STDBOX0734</t>
  </si>
  <si>
    <t>Carry Holster Options:</t>
  </si>
  <si>
    <t>STDBLT0734</t>
  </si>
  <si>
    <t>Standard Carry Holster (PMLN8126)</t>
  </si>
  <si>
    <t>QA08149</t>
  </si>
  <si>
    <t>Carry Holster with Swivel Belt Loop (PMLN8127)</t>
  </si>
  <si>
    <t>HA00678</t>
  </si>
  <si>
    <t>Omit Carry Holster</t>
  </si>
  <si>
    <t>All MOTOTRBO Ion portables ship with a 5-Year Software and Harware Repair Service that covers software updates, remote technical support, a premium feature subscription, and parts and labor warranty coverage.   Accidental Damage can be purchased to add coverage for accidental breakage and liquid damage.</t>
  </si>
  <si>
    <t xml:space="preserve">Essential and Advanced Service Options: </t>
  </si>
  <si>
    <t>All MOTOTRBO Ion radios include 5 Year Essential Service. 
As a one-time promotion, Motorola is including, at no cost, one (1) year of Advanced Service, with the purchase of each MOTOTRBO Ion radio
Service options available for MOTOTRBO Ion include:</t>
  </si>
  <si>
    <t>Essential Service
- Includes 5 years of hardware repair for manufacturing defects and normal wear and tear  
- Includes 5 years of software services (software updates), remote techincal support, subscriptions to premium features, and RadioCentral access for single-unit programming
- Essential Service starts upon device shipment</t>
  </si>
  <si>
    <t>- Includes 5 years of hardware repair for manufacturing defects and normal wear and tear  
- Includes 5 years of software services (software updates), remote techincal support, subscriptions to premium features, and RadioCentral access for single-unit programming
- Essential Service starts upon device shipment</t>
  </si>
  <si>
    <t>- Includes 2 years of product warranty (hardware repair for manaufacturing defects)
- Includes 5 years of software services (software updates), remote techincal support, subscriptions to premium features, and RadioCentral access for single-unit programming
- Essential Software starts upon device shipment</t>
  </si>
  <si>
    <t>Accidental Damage (Essential Service Upsell Option)</t>
  </si>
  <si>
    <t xml:space="preserve">Repair coverage is expanded to include chemical, liquid and physical damage for the 5 year term on your Motorola MOTOTRBO Ion device.  Essential with Accidental Damage starts upon device shipment.  Repairs will be made at a designated Motorola repair depot.   Discount not applicable.  </t>
  </si>
  <si>
    <t>Advanced Service</t>
  </si>
  <si>
    <t xml:space="preserve">Includes access to RadioCentral Batch Programming for 4 years (as a one-tme promotion from Motorola, all device purchases include one year free of Advanced Service ).  If purchased with the radio/device, Advanced Service starts upon shipment of device, and includes a total of 5 years coverage (one (1) year promotion + 4 years).  Advanced Service can also be purchased anytime before the expiration of the one (1) year free Advanced Service promotion. </t>
  </si>
  <si>
    <t xml:space="preserve">Accidental Damage (Advanced Service Upsell Option) </t>
  </si>
  <si>
    <t>Repair coverage is expanded to include chemical, liquid and physical damage for the 5 year term on your Motorola MOTOTRBO Ion device.  Advanced with Accidental Damage starts upon device shipment.  Repairs will be made at a designated Motorola repair depot.   Discount not applicable.</t>
  </si>
  <si>
    <t>RM780 GCAI Remote Speaker Microphone (PMMN4128)</t>
  </si>
  <si>
    <t>Operation Critical Wireless RSM (PMMN4127)</t>
  </si>
  <si>
    <t>QA08152</t>
  </si>
  <si>
    <t>EP910W Operation Critical Wireless Earpiece w/ PTT (PMLN8123)</t>
  </si>
  <si>
    <t>MOTOTRBO Ion Pelican Case:</t>
  </si>
  <si>
    <t>HKLN5003</t>
  </si>
  <si>
    <r>
      <rPr>
        <rFont val="Calibri"/>
        <color rgb="FF000000"/>
        <sz val="12.0"/>
      </rPr>
      <t>Hard Pelican Case for MOTOTRBO Ion (</t>
    </r>
    <r>
      <rPr>
        <rFont val="Calibri"/>
        <b/>
        <color rgb="FF000000"/>
        <sz val="12.0"/>
      </rPr>
      <t>Limited Quantity Available</t>
    </r>
    <r>
      <rPr>
        <rFont val="Calibri"/>
        <color rgb="FF000000"/>
        <sz val="12.0"/>
      </rPr>
      <t xml:space="preserve">) - </t>
    </r>
    <r>
      <rPr>
        <rFont val="Calibri"/>
        <i/>
        <color rgb="FF000000"/>
        <sz val="12.0"/>
      </rPr>
      <t>Fits two radios and has several accessory pockets</t>
    </r>
  </si>
  <si>
    <t xml:space="preserve">US VERSION </t>
  </si>
  <si>
    <t>VB400 Body-Worn Camera</t>
  </si>
  <si>
    <r>
      <rPr>
        <rFont val="Calibri, Arial"/>
        <b/>
        <color rgb="FF000080"/>
        <sz val="11.0"/>
      </rPr>
      <t>Standard Package</t>
    </r>
    <r>
      <rPr>
        <rFont val="Calibri"/>
        <b/>
        <color rgb="FF000080"/>
        <sz val="11.0"/>
      </rPr>
      <t xml:space="preserve"> Includes:</t>
    </r>
  </si>
  <si>
    <t>VB400 Camera</t>
  </si>
  <si>
    <t>Non-removable Li-Ion battery included</t>
  </si>
  <si>
    <t>Essential services (5-yr software assurance, return/repair, tech support)</t>
  </si>
  <si>
    <t>Product Features:</t>
  </si>
  <si>
    <t>VideoManager System (VMS) integration</t>
  </si>
  <si>
    <t>Remote Alarm activation</t>
  </si>
  <si>
    <t>Up to 12 hours of continuous recording</t>
  </si>
  <si>
    <t>64 GB recording storage capacity</t>
  </si>
  <si>
    <t>Full HD (1920 x 1080) recording</t>
  </si>
  <si>
    <t>BlueTooth and Wi-Fi connectivity</t>
  </si>
  <si>
    <t>Flexible mounting options</t>
  </si>
  <si>
    <t>Secure file Encryption</t>
  </si>
  <si>
    <t>Rugged build quality</t>
  </si>
  <si>
    <t>Find more information on the VB400 at:</t>
  </si>
  <si>
    <t>Peer-assisted recording</t>
  </si>
  <si>
    <t>https://www.motorolasolutions.com/en_us/video-security-analytics/body-worn-cameras/vb400.html</t>
  </si>
  <si>
    <t>Integral GPS receiver</t>
  </si>
  <si>
    <t>Pre and Post Record available</t>
  </si>
  <si>
    <t>All pricing is in U.S. Dollars</t>
  </si>
  <si>
    <t>PLEASE USE THE SHOP CONFIGURATOR TO GENERATE A SAMPLE QUOTE OR YOU MAY BE MISSING CRITICAL COMPONENTS</t>
  </si>
  <si>
    <t>U.S.A.</t>
  </si>
  <si>
    <t>Model #</t>
  </si>
  <si>
    <t>Description</t>
  </si>
  <si>
    <t>UPC Code</t>
  </si>
  <si>
    <t>Reseller</t>
  </si>
  <si>
    <t>VB-440-64-ALIG-N</t>
  </si>
  <si>
    <t>VB440, FHD BWC. 64Gbyte. Alligator Clip (factory fitted)</t>
  </si>
  <si>
    <t>7 48091 02073 5</t>
  </si>
  <si>
    <t>VB-440-64-QR-N</t>
  </si>
  <si>
    <t>VB440, FHD BWC. 64Gbyte. For use with Klick Release Mounts</t>
  </si>
  <si>
    <t>7 48091 02070 4</t>
  </si>
  <si>
    <t>VB-440-64-KF-N</t>
  </si>
  <si>
    <t>VB400, FHD BWC, 64Gbyte. Klick Fast back</t>
  </si>
  <si>
    <t>7 48091 02071 1</t>
  </si>
  <si>
    <t>Don't know what configurator means? Add the VB400 to your cart and click the "configure" button.. it walks you through the steps!</t>
  </si>
  <si>
    <t>All cameras need licenses to also be ordered</t>
  </si>
  <si>
    <t>All cameras come with essential services built in.  Ask your rep to get an SOW document to get details on repair/return, tech support &amp; software assurance</t>
  </si>
  <si>
    <t>All 14-port docks need dock controllers</t>
  </si>
  <si>
    <t>Optional Items</t>
  </si>
  <si>
    <t>VB-400-DOCK-SOLO</t>
  </si>
  <si>
    <t>VB400 1-Port Dock</t>
  </si>
  <si>
    <t>7 48091 02074 2</t>
  </si>
  <si>
    <t>VB-400-DOCK14-US</t>
  </si>
  <si>
    <t>VB400 14-Port Dock</t>
  </si>
  <si>
    <t>7 48091 02075 9</t>
  </si>
  <si>
    <t>DC-200-US</t>
  </si>
  <si>
    <t>DockController DC-200</t>
  </si>
  <si>
    <t>7 48091 02004 9</t>
  </si>
  <si>
    <t>RF-220</t>
  </si>
  <si>
    <t>RFID RF-220</t>
  </si>
  <si>
    <t>7 48091 02005 6</t>
  </si>
  <si>
    <t>RF-STICKER-10</t>
  </si>
  <si>
    <t>RFID Sticker-Style Tag (x10)</t>
  </si>
  <si>
    <t>7 48091 02006 3</t>
  </si>
  <si>
    <t>RF-CARD-10</t>
  </si>
  <si>
    <t>RFID-Card (x10)</t>
  </si>
  <si>
    <t>7 48091 02007 0</t>
  </si>
  <si>
    <t>VB-400-ID-CUS-ART</t>
  </si>
  <si>
    <t>Custom VB400 Front-button Sticker (Design)</t>
  </si>
  <si>
    <t>7 48091 02076 6</t>
  </si>
  <si>
    <t>VB-400-ID-CUS-250</t>
  </si>
  <si>
    <t>Custom VB400 front-button Sticker (Print).  Qty. 250</t>
  </si>
  <si>
    <t>7 48091 02077 3</t>
  </si>
  <si>
    <t>VB-400-ID-CUS-1000</t>
  </si>
  <si>
    <t>Custom VB400 front-button Sticker (Print).  Qty. 1000</t>
  </si>
  <si>
    <t>7 48091 02078 0</t>
  </si>
  <si>
    <t>VB-400-ID-CUS-5000</t>
  </si>
  <si>
    <t>Custom VB400 front-button Sticker (Print).  Qty. 5000</t>
  </si>
  <si>
    <t>7 48091 02079 7</t>
  </si>
  <si>
    <t>VB-YA-HA-1</t>
  </si>
  <si>
    <t>Yardarm Gun Holster Aware sensor &amp; fixing kit (12mw)</t>
  </si>
  <si>
    <t>7 48091 02294 4</t>
  </si>
  <si>
    <t>AC-LANYARD-05</t>
  </si>
  <si>
    <t>Lanyard with 5 break points and 2 loops</t>
  </si>
  <si>
    <t>7 48091 02008 7</t>
  </si>
  <si>
    <t>VB-400-EXT-CHARGE</t>
  </si>
  <si>
    <t>USB Type-A to VB400 cable including VB400 adaptor</t>
  </si>
  <si>
    <t>7 48091 02479 5</t>
  </si>
  <si>
    <t>(Cameras / color above goes with color mounts below)</t>
  </si>
  <si>
    <t>Mounting Options</t>
  </si>
  <si>
    <t>VB-400-QR-KFSTUD</t>
  </si>
  <si>
    <t>VB400 KlickFast Stud for Quick Release base</t>
  </si>
  <si>
    <t>7 48091 02082 7</t>
  </si>
  <si>
    <t>VB-400-QR-SPORT</t>
  </si>
  <si>
    <t>VB400 Sports Camera fitting for Quick Release base</t>
  </si>
  <si>
    <t>7 48091 02083 4</t>
  </si>
  <si>
    <t>VB-400-QR-KFTILT</t>
  </si>
  <si>
    <t>VB400 Tilting KlickFast for Quick Release base</t>
  </si>
  <si>
    <t>7 48091 02084 1</t>
  </si>
  <si>
    <t>VB-400-QR-KFTILT2</t>
  </si>
  <si>
    <t>VB400 WideTilt KlickFast for Quick Release base</t>
  </si>
  <si>
    <t>7 48091 02085 8</t>
  </si>
  <si>
    <t>KF-SCREW</t>
  </si>
  <si>
    <t>Klick Fast uniform screw-on dock</t>
  </si>
  <si>
    <t>7 48091 02087 2</t>
  </si>
  <si>
    <t>KF-LOOP</t>
  </si>
  <si>
    <t>Klick Fast radio loop dock</t>
  </si>
  <si>
    <t>7 48091 02088 9</t>
  </si>
  <si>
    <t>KF-DOCKCLAMP</t>
  </si>
  <si>
    <t>Klick Fast Dock Clamp (pocket klick fast dock)</t>
  </si>
  <si>
    <t>7 48091 02089 6</t>
  </si>
  <si>
    <t>KF-DOCKEP</t>
  </si>
  <si>
    <t>Klick Fast Dock Epaulette (epaullette klickfast dock)</t>
  </si>
  <si>
    <t>7 48091 02090 2</t>
  </si>
  <si>
    <t>KF-HARN3</t>
  </si>
  <si>
    <t>Klick Fast 3-point chest harness</t>
  </si>
  <si>
    <t>7 48091 02091 9</t>
  </si>
  <si>
    <t>KF-HARN4</t>
  </si>
  <si>
    <t>Klick Fast 4-point chest harness</t>
  </si>
  <si>
    <t>7 48091 02092 6</t>
  </si>
  <si>
    <t>KF-MOLLEVEST</t>
  </si>
  <si>
    <t>Klick Fast Dock for MOLLE vests</t>
  </si>
  <si>
    <t>7 48091 02093 3</t>
  </si>
  <si>
    <t>KF-MAGMOUNT2</t>
  </si>
  <si>
    <t>Klick Fast Magnetic Mount (magnets included)</t>
  </si>
  <si>
    <t>7 48091 02480 1</t>
  </si>
  <si>
    <t>KF-HARN5</t>
  </si>
  <si>
    <t>Klick Fast shoulder harness</t>
  </si>
  <si>
    <t>7 48091 02094 0</t>
  </si>
  <si>
    <t>Software License</t>
  </si>
  <si>
    <t>VM-EPL-VB-1-NAM</t>
  </si>
  <si>
    <t>LICENSE: 1X VIDEOMGR FOR VB, INCL. ONSTREAM, FIPS (perpetual license, one time fee per camera)</t>
  </si>
  <si>
    <t>7 48091 02095 7</t>
  </si>
  <si>
    <t>Accessory Hardware Warranties</t>
  </si>
  <si>
    <t>VB-400-SOLO-12MW</t>
  </si>
  <si>
    <t>Warranty: VB400 one-port USB dock, 12m</t>
  </si>
  <si>
    <t>7 48091 02102 2</t>
  </si>
  <si>
    <t>VB-400-SOLO-24MW</t>
  </si>
  <si>
    <t>Warranty: VB400 one-port USB dock, 24m</t>
  </si>
  <si>
    <t>7 48091 02103 9</t>
  </si>
  <si>
    <t>VB-400-DOCK14-12MW</t>
  </si>
  <si>
    <t>Warranty: VideoBadge VB-400 14-port USB dock, 12m</t>
  </si>
  <si>
    <t>VB-400-DOCK14-24MW</t>
  </si>
  <si>
    <t>Warranty: VideoBadge VB-400 14-port USB dock, 24m</t>
  </si>
  <si>
    <t>DC-200-12MW</t>
  </si>
  <si>
    <t>Warranty: DockController DC-200, 12m</t>
  </si>
  <si>
    <t>7 48091 02104 6</t>
  </si>
  <si>
    <t>DC-200-24MW</t>
  </si>
  <si>
    <t>Warranty: DockController DC-200, 24m</t>
  </si>
  <si>
    <t>7 48091 02105 3</t>
  </si>
  <si>
    <t>RF-220-12MW</t>
  </si>
  <si>
    <t>Warranty:  RFID RF-220, 12M</t>
  </si>
  <si>
    <t>7 48091 02106 0</t>
  </si>
  <si>
    <t>RF-220-24MW</t>
  </si>
  <si>
    <t>Warranty:  RFID RF-220, 24M</t>
  </si>
  <si>
    <t>7 48091 02107 7</t>
  </si>
  <si>
    <t>VB-YA-HA-12MW-1</t>
  </si>
  <si>
    <t>Holster Aware- Additional 12 months warranty (24m total)</t>
  </si>
  <si>
    <t>7 48091 02296 8</t>
  </si>
  <si>
    <t>VB-YA-HA-24MW-1</t>
  </si>
  <si>
    <t>Holster Aware- Additional 24 months warranty (36m total)</t>
  </si>
  <si>
    <t>7 48091 02297 5</t>
  </si>
  <si>
    <t>HW / SW warranty / assurance notes:  All warranties purchased must be done before the current warranty expires</t>
  </si>
  <si>
    <t>DockController and 14-Port Dock:  Can add 2 years of additonal warranty</t>
  </si>
  <si>
    <t>If a device is replaced via warranty or purchase, the 'new' device can use the VideoManager license from the previous device</t>
  </si>
  <si>
    <t>RFID-Enabled Knobs</t>
  </si>
  <si>
    <t>For MOTOTRBO™ and Analog Radios</t>
  </si>
  <si>
    <t>GENERAL INFORMATION:</t>
  </si>
  <si>
    <t>Motorola Solutions RFID enabled knobs for MOTOTRBO XPR7000e, XPR 3000e, CP200d and many legacy radios makes this process more efficient. RFID tags embedded in radio volume knobs enable quick, easy and reliable tracking of radios without the need for manual logging, scanning bar codes or opening the packaging. With RFID, a single radio or an entire crate can be scanned in seconds. Enterprise Value Added Partners like CDO Technologies and RFTrail offer complete RFID tracking solutions to make your radio inventory management more efficient.</t>
  </si>
  <si>
    <t>RFID-ENABLED KNOBS:</t>
  </si>
  <si>
    <t>Model</t>
  </si>
  <si>
    <t>List</t>
  </si>
  <si>
    <t>RFID Vol Knob, CP200d/CP/EX/HT/MTX/PR400 (Qty. 20)</t>
  </si>
  <si>
    <t>RFID Vol Knob, XPR 7000, XPR 7000e series (Qty. 20)</t>
  </si>
  <si>
    <t>RFID Vol Knob, XPR 3000, XPR 3000e series (Qty. 20)</t>
  </si>
  <si>
    <t>The RFID knobs are available only as Aftermarket Parts.</t>
  </si>
  <si>
    <t>The RFID knobs are sold in quantities of 20.</t>
  </si>
  <si>
    <t>One (1) Year Warranty.</t>
  </si>
  <si>
    <t>RFID FLEET MANAGEMENT SOLUTIONS:</t>
  </si>
  <si>
    <t>Any software solution will need to be provided by the customer</t>
  </si>
  <si>
    <t>RF Adaptor, RFID and NFC KITS</t>
  </si>
  <si>
    <t>For MOTOTRBO™ R7</t>
  </si>
  <si>
    <t>RF SMA ADAPTOR FOR R7 RADIOS</t>
  </si>
  <si>
    <t>TL000173A02</t>
  </si>
  <si>
    <t xml:space="preserve">RF Adaptor (screw in)  </t>
  </si>
  <si>
    <t>RFID TAG KIT FOR R7 RADIOS</t>
  </si>
  <si>
    <t>PMLN8554</t>
  </si>
  <si>
    <t>R7 US RFID Tag Kit</t>
  </si>
  <si>
    <t>NFC KIT FOR R7 RADIOS</t>
  </si>
  <si>
    <t>PMLN8471</t>
  </si>
  <si>
    <t>R7 NFC Kit</t>
  </si>
  <si>
    <t>CALL BOX/RTU RF KITS</t>
  </si>
  <si>
    <t xml:space="preserve">The following kits include MOTOTRBO Next Generation XPR 7550e (VHF/UHF) and XPR 7580e (800/900) ENABLED portables intended for Call Box, Remote Terminal Units (RTU), such as Motorola ACE 1000, and other Supervisory Control and Data Acquisition (SCADA) applications.  The portables provide an SubMinature A (SMA) type antenna connector.  
For radio integration into the Call Box/RTU please contact the specific call box/RTU manufacturer.                                                 
                                                                </t>
  </si>
  <si>
    <t>Operational on all MOTOTRBO systems.  Antenna, battery, charger and belt clip are not included.</t>
  </si>
  <si>
    <t>HK2079A</t>
  </si>
  <si>
    <t>CALL BOX RF KIT "FKP PORT E VERSION" 5W 136-174 MHz</t>
  </si>
  <si>
    <t>HK2080A</t>
  </si>
  <si>
    <t>CALL BOX RF KIT "FKP PORT E VERSION" 4W 403-512 MHz</t>
  </si>
  <si>
    <t>HK2081A *</t>
  </si>
  <si>
    <t>CALL BOX RF KIT "FKP PORT E VERSION" 2.5W 800/900 MHz</t>
  </si>
  <si>
    <t>* Cancelled</t>
  </si>
  <si>
    <t>HT750™</t>
  </si>
  <si>
    <t>VHF &amp; UHF MSHA PORTABLES</t>
  </si>
  <si>
    <t>12.5 kHz</t>
  </si>
  <si>
    <t>Product is not longer available</t>
  </si>
  <si>
    <t>All HT750 portable models include:</t>
  </si>
  <si>
    <t>- Standard Charger (120V Single Unit Rapid Rate Charger - AAHTN3000)</t>
  </si>
  <si>
    <t>- Standard Antenna (LB NAB6064 / VHF NAD6502_R / UHF NAE6483_R)</t>
  </si>
  <si>
    <t>- 2.5" Belt Clip (HLN9714)</t>
  </si>
  <si>
    <t>- Dust Cover (HLN9820A)</t>
  </si>
  <si>
    <t>- Two Year Warranty</t>
  </si>
  <si>
    <t>Main Radio Features:</t>
  </si>
  <si>
    <t>Max # of Channels</t>
  </si>
  <si>
    <t>Enhanced Radio Features:</t>
  </si>
  <si>
    <t>Escalert Call Features</t>
  </si>
  <si>
    <t>MSHA Option</t>
  </si>
  <si>
    <t>MDC1200 Signalling</t>
  </si>
  <si>
    <t>Option Board Expandability</t>
  </si>
  <si>
    <t>Quik Call II Signalling</t>
  </si>
  <si>
    <t>Decode</t>
  </si>
  <si>
    <t>X‐Pand™ Technology</t>
  </si>
  <si>
    <t>Systems Supported:</t>
  </si>
  <si>
    <t>SmartNet / SmartZone</t>
  </si>
  <si>
    <t>Privacy Plus</t>
  </si>
  <si>
    <t>MSHA and Commonwealth of PA approved.  See the below for more information.</t>
  </si>
  <si>
    <t>The following frequencies are not allowed:</t>
  </si>
  <si>
    <t>1W to 5W (ships 5W)</t>
  </si>
  <si>
    <t xml:space="preserve">AAH25KDC9AA3_N </t>
  </si>
  <si>
    <t>HT750 136-174 MHz (MSHA)</t>
  </si>
  <si>
    <t>UHF1</t>
  </si>
  <si>
    <t>1W to 4W (ships 4W)</t>
  </si>
  <si>
    <t xml:space="preserve">AAH25RDC9AA3_N </t>
  </si>
  <si>
    <t>HT750 403-470 MHz (MSHA)</t>
  </si>
  <si>
    <t>450-512 MHz</t>
  </si>
  <si>
    <t>UHF2</t>
  </si>
  <si>
    <t>AAH25SDC9AA3_N</t>
  </si>
  <si>
    <t>HT750 450-512 MHz (MSHA)</t>
  </si>
  <si>
    <t>FCC INFORMATION  AZ489FT1625 (29.7-42/35-50 MHz) / AZ489FT3794 (136-174 MHz) / AZ489FT4826 (403-470 MHz) / AZ489FT4834 (450-512 MHz)</t>
  </si>
  <si>
    <t>Intrinsically Safe (MSHA): Option QA01103 (NNTN7380) is rated Intrinsically Safe for use in Methane Air mixtures by the Mine Safety Health Administration (MSHA) and is Commonwealth of Pennsylvania approved for use in bituminous underground coal mines (by the Pennsylvania Bureau of Mines).</t>
  </si>
  <si>
    <t>Battery Choices:</t>
  </si>
  <si>
    <t>QA01103</t>
  </si>
  <si>
    <t>NiMH, 1150 mAh, 7.2 V Battery - Intrinsically Safe (MSHA) (NNTN7380)</t>
  </si>
  <si>
    <t>* (Not for use with LowBand models)</t>
  </si>
  <si>
    <t>Charger Choices:</t>
  </si>
  <si>
    <t>STDCHG0672</t>
  </si>
  <si>
    <t>Standard Charger (120V Single Unit Rapid Rate Charger - AAHTN3000)</t>
  </si>
  <si>
    <t>Omit 120 Volt Rapid Rate Charger</t>
  </si>
  <si>
    <t>QA00741</t>
  </si>
  <si>
    <t>Single-Unit Charger with CEC Compliant Switch Mode Power Supply (PMLN5197)</t>
  </si>
  <si>
    <t>IMPRES™ Charger:</t>
  </si>
  <si>
    <t>QA00061</t>
  </si>
  <si>
    <t>IMPRES™ Single Unit Charger (WPLN4182)</t>
  </si>
  <si>
    <t>QA00742</t>
  </si>
  <si>
    <t>IMPRES Single-Unit Charger with CEC Compliant Switch Mode Power Supply (PMLN5198)</t>
  </si>
  <si>
    <t>Carry Holder Choices:</t>
  </si>
  <si>
    <t>STDBLT0672</t>
  </si>
  <si>
    <t>Standard Belt Clip (HLN9714)</t>
  </si>
  <si>
    <t>Omit Standard Belt Clip</t>
  </si>
  <si>
    <t>Antenna Choices:</t>
  </si>
  <si>
    <t>STDANT0672</t>
  </si>
  <si>
    <t>Standard Antenna (LB NAB6064, VHF NAD6502_R &amp; UHF NAE6483_R)</t>
  </si>
  <si>
    <t>Q46</t>
  </si>
  <si>
    <t>VHF 148-161 MHz ONLY Whip Antenna (Enhanced Perf., 7.5" - NAD6579)</t>
  </si>
  <si>
    <t>QA00062</t>
  </si>
  <si>
    <t>UHF 430-470 MHz Stubby Antenna (PMAE4003)</t>
  </si>
  <si>
    <t>Omit Standard Antenna (LowBand, VHF &amp; UHF)</t>
  </si>
  <si>
    <t>Shipping Box Choices:</t>
  </si>
  <si>
    <t>STDBOX0672</t>
  </si>
  <si>
    <t>QA00101</t>
  </si>
  <si>
    <t>2-Wire Comfort Earpiece with Combined Microphone and PTT, Black. Surveillance Kits with Extended-Wear Comfort Earpieces include a Low Noise Enhancement (RLN6232) already attached for extra comfort and convenience (RLN5315).</t>
  </si>
  <si>
    <t>QA00103</t>
  </si>
  <si>
    <t>Travel Charger (includes voltage regulated lighter adapter, custom charger base, coil cord and mounting bracket - RLN4883)</t>
  </si>
  <si>
    <t>Q884</t>
  </si>
  <si>
    <t>1 Year Service from the Start -LITE - Provides 1 year of extended hardware repair coverage beginning after the standard warranty period expires. Repairs will be made only at the designated Motorola repair depot. Local services are not included. Motorola will pay the inbound shipping charges only with use of the Motorola designated delivery service. Motorola will pay for outbound shipping via Motorola's normal shipping methods. No discounts are allowed on this option.</t>
  </si>
  <si>
    <t>H885</t>
  </si>
  <si>
    <t>2 Year Service from the Start -LITE - Provides 2 years of extended hardware repair coverage beginning after the standard warranty period expires. Repairs will be made only at the designated Motorola repair depot. Local services are not included. Motorola will pay the inbound shipping charges only with use of the Motorola designated delivery service. Motorola will pay for outbound shipping via Motorola's normal shipping methods. No discounts are allowed on this option.</t>
  </si>
  <si>
    <t>H886</t>
  </si>
  <si>
    <t>3 Year Service from the Start -LITE - Provides 3 years of extended hardware repair coverage beginning after the standard warranty period expires. Repairs will be made only at the designated Motorola repair depot. Local services are not included. Motorola will pay the inbound shipping charges only with use of the Motorola designated delivery service. Motorola will pay for outbound shipping via Motorola's normal shipping methods. No discounts are allowed on this option.</t>
  </si>
  <si>
    <t>XPR™ 2500</t>
  </si>
  <si>
    <t>VHF &amp; UHF MOBILES</t>
  </si>
  <si>
    <t>- Compact Microphone (PMMN4090)</t>
  </si>
  <si>
    <t>- Low Profile Bracket (RLN6469)</t>
  </si>
  <si>
    <t>- 10 ft Power Cable (HKN4191)</t>
  </si>
  <si>
    <t>Keypad (via Enhanced Microphone)</t>
  </si>
  <si>
    <t>Channel Up / Down Rocker</t>
  </si>
  <si>
    <t>Control Station Operation</t>
  </si>
  <si>
    <t>Handheld Control Head</t>
  </si>
  <si>
    <t>Remote Mount</t>
  </si>
  <si>
    <t>Frequencies Not Allowed for XPR 2500:</t>
  </si>
  <si>
    <t>1-25W</t>
  </si>
  <si>
    <t xml:space="preserve">AAM02JNH9JA1AN  </t>
  </si>
  <si>
    <t>XPR 2500 136-174 MHz 25W Display</t>
  </si>
  <si>
    <t>25-45W</t>
  </si>
  <si>
    <t>AAM02JQH9JA1AN</t>
  </si>
  <si>
    <t>XPR 2500 136-174 MHz 45W Display</t>
  </si>
  <si>
    <t xml:space="preserve">AAM02QNH9JA1AN </t>
  </si>
  <si>
    <t>XPR 2500 403-470 MHz 25W Display</t>
  </si>
  <si>
    <t>25-40W</t>
  </si>
  <si>
    <t xml:space="preserve">AAM02QPH9JA1AN  </t>
  </si>
  <si>
    <t>XPR 2500 403-470 MHz 40W Display</t>
  </si>
  <si>
    <t>FCC INFORMATION - VHF 25W: ABZ99FT3090, VHF 45W: ABZ99FT3091, UHF 25W: ABZ99FT4092, UHF 40W: ABZ99FT4093</t>
  </si>
  <si>
    <t>Options:  TO COMPLETE AN ORDER YOU MUST CHOOSE ONE (1) OPTION FROM EACH STEP BELOW</t>
  </si>
  <si>
    <t>Microphone Options:</t>
  </si>
  <si>
    <t>STDMIC0776</t>
  </si>
  <si>
    <t>Standard Compact Microphone (PMMN4090).  Does not support Remote Monitor.</t>
  </si>
  <si>
    <t>QA03850</t>
  </si>
  <si>
    <t>Heavy Duty Microphone (PMMN4091). Does not support Remote Monitor.</t>
  </si>
  <si>
    <t>QA03848</t>
  </si>
  <si>
    <t>Enhanced Keypad Microphone (PMMN4089). Supports Remote Monitor.</t>
  </si>
  <si>
    <t>B71</t>
  </si>
  <si>
    <t>Omit Microphone</t>
  </si>
  <si>
    <t>Bracket Options:</t>
  </si>
  <si>
    <t>STDBKT0776</t>
  </si>
  <si>
    <t>Standard Mounting Bracket (Low Profile - RLN6469)</t>
  </si>
  <si>
    <t>B65</t>
  </si>
  <si>
    <t>Omit Standard Mounting Bracket</t>
  </si>
  <si>
    <t>Cable Options: (Optional HKN9327 Ignition Switch Cable is required for installations requiring ignition sense)</t>
  </si>
  <si>
    <t>STDCBL0776</t>
  </si>
  <si>
    <t>Standard Power Cable (HKN4191)</t>
  </si>
  <si>
    <t>B161</t>
  </si>
  <si>
    <t>Omit Standard Power Cable</t>
  </si>
  <si>
    <t>STDBOX0776</t>
  </si>
  <si>
    <t>B842</t>
  </si>
  <si>
    <t>Bulk Packing (minimum 2 radios per box)</t>
  </si>
  <si>
    <t>The XPR Series mobiles ship with a Standard 5-Year Software and Repair option that covers 5 years of software support, a premium feature subscription, and parts and labor warranty coverage. Essential with Accidental Damage can be purchased to add coverage for accidental breakage and liquid damage.</t>
  </si>
  <si>
    <t>STDESS0776</t>
  </si>
  <si>
    <t>QA00776</t>
  </si>
  <si>
    <t>XPR™ 5350e &amp; XPR™ 5380e</t>
  </si>
  <si>
    <t>VHF, UHF &amp; 800/900MHz MOBILES</t>
  </si>
  <si>
    <t>- Compact Microphone (RMN5052)</t>
  </si>
  <si>
    <t>- Low Profile Bracket (RLN6469A)</t>
  </si>
  <si>
    <t>- Radio Operation Quick Refernce Cards and</t>
  </si>
  <si>
    <t xml:space="preserve">   Safety Manual with Quick Reference Guides</t>
  </si>
  <si>
    <t>Monoch.</t>
  </si>
  <si>
    <t>Soft Front Programmable Buttons</t>
  </si>
  <si>
    <t>Dual Purpose Volume / Channel Selector Knob</t>
  </si>
  <si>
    <t>Control Station Operation 2</t>
  </si>
  <si>
    <t xml:space="preserve">Handheld Control Head </t>
  </si>
  <si>
    <t xml:space="preserve">Capacity Plus </t>
  </si>
  <si>
    <t xml:space="preserve">Linked Capacity Plus </t>
  </si>
  <si>
    <t xml:space="preserve">LTR/PassPort  </t>
  </si>
  <si>
    <t>- Control Station external power supply (HPN4007), optional desktop tray, and optional desktop microphone.</t>
  </si>
  <si>
    <t>- The XPR 5000e series requires the PMKN4010 Programming Cable or PMKN4016 Programming and Test/Aligning Cable.</t>
  </si>
  <si>
    <t>XPR™ 5300e NumericDisplay with Bluetooth, GPS, and Expansion Card - ENABLED Models</t>
  </si>
  <si>
    <t xml:space="preserve">AAM28JNC9RA1AN  </t>
  </si>
  <si>
    <t>XPR 5350e GOB BT/GPS/WiFi ND ENABLED</t>
  </si>
  <si>
    <t xml:space="preserve">AAM28JQC9RA1AN </t>
  </si>
  <si>
    <t xml:space="preserve">AAM28QNC9RA1AN </t>
  </si>
  <si>
    <t xml:space="preserve">AAM28QPC9RA1AN </t>
  </si>
  <si>
    <t>1-40W</t>
  </si>
  <si>
    <t xml:space="preserve">AAM28TRC9RA1AN </t>
  </si>
  <si>
    <t>10-35W (800)
10-30W (900)</t>
  </si>
  <si>
    <t>AAM28UMC9RA1AN</t>
  </si>
  <si>
    <t xml:space="preserve"> XPR 5380e GOB BT/GPS/WiFi ND ENABLED</t>
  </si>
  <si>
    <t>FCC INFORMATION:  VHF 25W AZ492FT7082; VHF 45W AZ492FT7081. UHF 25W: AZ492FT7080; UHF 40W: AZ492FT7079; UHF2: AZ492FT7076; 800/900MHz: AZ492FT7083.</t>
  </si>
  <si>
    <t>STDMIC0511  (U/V)
STDMIC0203  (8/900)</t>
  </si>
  <si>
    <t>Standard Compact Microphone (RMN5052)</t>
  </si>
  <si>
    <t>GA00036</t>
  </si>
  <si>
    <t>Heavy Duty Microphone (RMN5053)</t>
  </si>
  <si>
    <t>QA02406</t>
  </si>
  <si>
    <t>Impres 4-way Navigation Keypad Mic (RMN5127)</t>
  </si>
  <si>
    <t>STDBKT0511  (U/V)
STDBKT0203  (8/900)</t>
  </si>
  <si>
    <r>
      <rPr>
        <rFont val="Calibri"/>
        <b/>
        <sz val="12.0"/>
        <u/>
      </rPr>
      <t xml:space="preserve">Cable Options: </t>
    </r>
    <r>
      <rPr>
        <rFont val="Calibri"/>
        <b/>
        <i/>
        <sz val="12.0"/>
        <u/>
      </rPr>
      <t>(Optional RKN4136 Ignition Switch Cable is required for installations requiring ignition sense)</t>
    </r>
  </si>
  <si>
    <t>STDCBL0511  (U/V)
STDCBL0203  (8/900)</t>
  </si>
  <si>
    <t>STDBLK0511  (U/V)
STDBLK0203  (8/900)</t>
  </si>
  <si>
    <t>STDESS0511  (U/V)
STDESS0203  (8/900)</t>
  </si>
  <si>
    <t>QA00511   (U/V)
QA00203   (8/900)</t>
  </si>
  <si>
    <t>Premium Software Feature:</t>
  </si>
  <si>
    <t>TT3027</t>
  </si>
  <si>
    <t xml:space="preserve">Estimote Kit of 3 iBeacons AVAILABLE TO ORDER VIA MOL ONLY </t>
  </si>
  <si>
    <t>XPR™ 5550e &amp; XPR™ 5580e</t>
  </si>
  <si>
    <t>5 Line Color
Alpha-Numeric</t>
  </si>
  <si>
    <t xml:space="preserve">LTR/PassPort </t>
  </si>
  <si>
    <t>- Control Station requires external power supply (HPN4007), optional desktop tray, and optional desktop microphone.</t>
  </si>
  <si>
    <t>- LTR/Passport via 3rd Party Application from Scholer-Johnson. Requires option QA01839</t>
  </si>
  <si>
    <t>- The Handheld Control Head is covered by a 1 year warranty, similar to mobile accessories</t>
  </si>
  <si>
    <t>XPR™ 5500e Color Display with Bluetooth, GPS, and Expansion Card - CAPABLE Models</t>
  </si>
  <si>
    <t xml:space="preserve">AAM28JQN9WA1AN </t>
  </si>
  <si>
    <t xml:space="preserve">XPR 5550e GOB GPS BT/WiFi - CAPABLE </t>
  </si>
  <si>
    <t xml:space="preserve">AAM28QPN9WA1AN </t>
  </si>
  <si>
    <t>XPR 5550e GOB GPS BT/WiFi - CAPABLE</t>
  </si>
  <si>
    <t xml:space="preserve">AAM28TRN9WA1AN </t>
  </si>
  <si>
    <t xml:space="preserve">AAM28UMN9WA1AN </t>
  </si>
  <si>
    <t xml:space="preserve">XPR 5580e GOB GPS BT/WiFi - CAPABLE </t>
  </si>
  <si>
    <t>XPR™ 5500e Color Display with Bluetooth, GPS, and Expansion Card - ENABLED Models</t>
  </si>
  <si>
    <t>AAM28JNN9RA1AN</t>
  </si>
  <si>
    <t>XPR 5550e GOB BT/GPS/WiFi - ENABLED</t>
  </si>
  <si>
    <t xml:space="preserve">AAM28JQN9RA1AN </t>
  </si>
  <si>
    <t xml:space="preserve">AAM28QNN9RA1AN </t>
  </si>
  <si>
    <t xml:space="preserve">AAM28QPN9RA1AN </t>
  </si>
  <si>
    <t xml:space="preserve">AAM28TRN9RA1AN </t>
  </si>
  <si>
    <t xml:space="preserve">XPR 5550e GOB BT/GPS/WiFi - ENABLED </t>
  </si>
  <si>
    <t xml:space="preserve">AAM28UMN9RA1AN </t>
  </si>
  <si>
    <t xml:space="preserve">XPR 5580e GOB BT/GPS/WiFi - ENABLED </t>
  </si>
  <si>
    <t>QA04996</t>
  </si>
  <si>
    <t>MOTOTRBO Handheld Control Head with 9.5ft  Coiled Cable</t>
  </si>
  <si>
    <t>QA04997</t>
  </si>
  <si>
    <t>MOTOTRBO Handheld Control Head with 9.5ft + 16ft Coiled Cable</t>
  </si>
  <si>
    <t>Cable Options: (Optional RKN4136 Ignition Switch Cable is required for installations requiring ignition sense)</t>
  </si>
  <si>
    <t xml:space="preserve">General Options: </t>
  </si>
  <si>
    <t>Option includes built-in MOTOTRBO Expansion Card and installation of Scholer-Johnson software application license.</t>
  </si>
  <si>
    <t>5) Scholer-Johnson LTR/PassPort application is compatible with FM equipped portables.</t>
  </si>
  <si>
    <t>6) MDC signaling is not currently available in application's conventional or LTR modes of operation for XPR 5500e/7500e series radios.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</si>
</sst>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409]#,##0.00"/>
    <numFmt numFmtId="165" formatCode="&quot;$&quot;#,##0.00"/>
    <numFmt numFmtId="166" formatCode="0.000"/>
    <numFmt numFmtId="167" formatCode="&quot;$&quot;#,##0_);\(&quot;$&quot;#,##0\)"/>
    <numFmt numFmtId="168" formatCode="&quot;$&quot;0.00;\-&quot;$&quot;0.00"/>
    <numFmt numFmtId="169" formatCode="&quot;$&quot;#,##0.00_);[Red]\(&quot;$&quot;#,##0.00\)"/>
    <numFmt numFmtId="170" formatCode="&quot;$&quot;#,##0"/>
    <numFmt numFmtId="171" formatCode="###0;###0"/>
    <numFmt numFmtId="172" formatCode="_(&quot;$&quot;* #,##0.00_);_(&quot;$&quot;* \(#,##0.00\);_(&quot;$&quot;* &quot;-&quot;??_);_(@_)"/>
    <numFmt numFmtId="173" formatCode="&quot;$&quot;#,##0_);[Red]\(&quot;$&quot;#,##0\)"/>
    <numFmt numFmtId="174" formatCode="&quot;$&quot;#,##0.00_);\(&quot;$&quot;#,##0.00\)"/>
  </numFmts>
  <fonts count="117">
    <font>
      <sz val="10.0"/>
      <color rgb="FF000000"/>
      <name val="Arial"/>
    </font>
    <font>
      <b/>
      <sz val="12.0"/>
      <name val="Calibri"/>
    </font>
    <font>
      <b/>
      <sz val="20.0"/>
      <name val="Calibri"/>
    </font>
    <font>
      <sz val="12.0"/>
      <name val="Calibri"/>
    </font>
    <font/>
    <font>
      <b/>
      <sz val="18.0"/>
      <name val="Calibri"/>
    </font>
    <font>
      <b/>
      <u/>
      <sz val="12.0"/>
      <color rgb="FF1155CC"/>
      <name val="Calibri"/>
    </font>
    <font>
      <b/>
      <u/>
      <sz val="9.0"/>
      <color rgb="FF000000"/>
      <name val="Calibri"/>
    </font>
    <font>
      <b/>
      <sz val="12.0"/>
      <color rgb="FF000000"/>
      <name val="Calibri"/>
    </font>
    <font>
      <b/>
    </font>
    <font>
      <u/>
      <sz val="12.0"/>
      <name val="Calibri"/>
    </font>
    <font>
      <b/>
      <sz val="14.0"/>
      <name val="Calibri"/>
    </font>
    <font>
      <u/>
      <sz val="12.0"/>
      <name val="Calibri"/>
    </font>
    <font>
      <b/>
      <sz val="16.0"/>
      <name val="Calibri"/>
    </font>
    <font>
      <u/>
      <sz val="12.0"/>
      <name val="Calibri"/>
    </font>
    <font>
      <sz val="12.0"/>
      <color rgb="FFFF0000"/>
      <name val="Calibri"/>
    </font>
    <font>
      <b/>
      <sz val="12.0"/>
      <color rgb="FF0000FF"/>
      <name val="Calibri"/>
    </font>
    <font>
      <b/>
      <i/>
      <sz val="12.0"/>
      <name val="Calibri"/>
    </font>
    <font>
      <b/>
      <sz val="12.0"/>
      <color rgb="FF1F497D"/>
      <name val="Calibri"/>
    </font>
    <font>
      <u/>
      <sz val="12.0"/>
      <name val="Calibri"/>
    </font>
    <font>
      <b/>
      <sz val="12.0"/>
      <color rgb="FFFF0000"/>
      <name val="Calibri"/>
    </font>
    <font>
      <b/>
      <u/>
      <sz val="12.0"/>
      <name val="Calibri"/>
    </font>
    <font>
      <sz val="12.0"/>
      <color rgb="FF000000"/>
      <name val="Calibri"/>
    </font>
    <font>
      <sz val="12.0"/>
      <color rgb="FF00863D"/>
      <name val="Calibri"/>
    </font>
    <font>
      <u/>
      <sz val="12.0"/>
      <color rgb="FF00863D"/>
      <name val="Calibri"/>
    </font>
    <font>
      <b/>
      <u/>
      <sz val="12.0"/>
      <name val="Calibri"/>
    </font>
    <font>
      <u/>
      <sz val="12.0"/>
      <name val="Calibri"/>
    </font>
    <font>
      <u/>
      <sz val="12.0"/>
      <name val="Calibri"/>
    </font>
    <font>
      <sz val="9.0"/>
      <color rgb="FF000000"/>
      <name val="Calibri"/>
    </font>
    <font>
      <b/>
      <u/>
      <sz val="12.0"/>
      <name val="Calibri"/>
    </font>
    <font>
      <sz val="12.0"/>
      <color rgb="FF1F497D"/>
      <name val="Calibri"/>
    </font>
    <font>
      <b/>
      <sz val="12.0"/>
      <color rgb="FF00863D"/>
      <name val="Calibri"/>
    </font>
    <font>
      <b/>
      <u/>
      <sz val="12.0"/>
      <name val="Calibri"/>
    </font>
    <font>
      <u/>
      <sz val="12.0"/>
      <name val="Calibri"/>
    </font>
    <font>
      <b/>
      <sz val="14.0"/>
      <color rgb="FF000000"/>
      <name val="Calibri"/>
    </font>
    <font>
      <sz val="10.0"/>
      <name val="Calibri"/>
    </font>
    <font>
      <sz val="11.0"/>
      <color rgb="FF000000"/>
      <name val="Roboto Condensed"/>
    </font>
    <font>
      <name val="Calibri"/>
    </font>
    <font>
      <u/>
      <sz val="10.0"/>
      <name val="Calibri"/>
    </font>
    <font>
      <b/>
      <u/>
      <sz val="12.0"/>
      <name val="Calibri"/>
    </font>
    <font>
      <b/>
      <u/>
      <sz val="12.0"/>
      <name val="Calibri"/>
    </font>
    <font>
      <i/>
      <sz val="12.0"/>
      <name val="Calibri"/>
    </font>
    <font>
      <u/>
      <sz val="12.0"/>
      <name val="Calibri"/>
    </font>
    <font>
      <u/>
      <sz val="12.0"/>
      <name val="Calibri"/>
    </font>
    <font>
      <b/>
      <u/>
      <sz val="12.0"/>
      <name val="Calibri"/>
    </font>
    <font>
      <name val="Arial"/>
    </font>
    <font>
      <u/>
      <sz val="12.0"/>
      <color rgb="FFFF0000"/>
      <name val="Calibri"/>
    </font>
    <font>
      <u/>
      <sz val="12.0"/>
      <color rgb="FFFF0000"/>
      <name val="Calibri"/>
    </font>
    <font>
      <b/>
      <u/>
      <sz val="12.0"/>
      <name val="Calibri"/>
    </font>
    <font>
      <sz val="12.0"/>
      <color rgb="FF0000FF"/>
      <name val="Calibri"/>
    </font>
    <font>
      <sz val="10.0"/>
      <color rgb="FF0000FF"/>
      <name val="Calibri"/>
    </font>
    <font>
      <u/>
      <sz val="10.0"/>
      <name val="Calibri"/>
    </font>
    <font>
      <u/>
      <sz val="10.0"/>
      <name val="Calibri"/>
    </font>
    <font>
      <u/>
      <sz val="12.0"/>
      <name val="Calibri"/>
    </font>
    <font>
      <color rgb="FF000000"/>
      <name val="Calibri"/>
    </font>
    <font>
      <b/>
      <sz val="10.0"/>
      <name val="Calibri"/>
    </font>
    <font>
      <b/>
      <u/>
      <sz val="10.0"/>
      <name val="Calibri"/>
    </font>
    <font>
      <u/>
      <sz val="12.0"/>
      <name val="Calibri"/>
    </font>
    <font>
      <b/>
      <sz val="12.0"/>
      <color rgb="FF008000"/>
      <name val="Calibri"/>
    </font>
    <font>
      <b/>
      <u/>
      <sz val="12.0"/>
      <name val="Calibri"/>
    </font>
    <font>
      <b/>
      <u/>
      <sz val="12.0"/>
      <name val="Calibri"/>
    </font>
    <font>
      <u/>
      <sz val="12.0"/>
      <name val="Calibri"/>
    </font>
    <font>
      <u/>
      <sz val="12.0"/>
      <name val="Calibri"/>
    </font>
    <font>
      <b/>
      <sz val="11.0"/>
      <name val="Calibri"/>
    </font>
    <font>
      <b/>
      <sz val="15.0"/>
      <color rgb="FFFF0000"/>
      <name val="Calibri"/>
    </font>
    <font>
      <strike/>
      <sz val="12.0"/>
      <color rgb="FFFF0000"/>
      <name val="Calibri"/>
    </font>
    <font>
      <b/>
      <u/>
      <sz val="12.0"/>
      <name val="Calibri"/>
    </font>
    <font>
      <u/>
      <sz val="12.0"/>
      <name val="Calibri"/>
    </font>
    <font>
      <b/>
      <u/>
      <sz val="12.0"/>
      <name val="Calibri"/>
    </font>
    <font>
      <b/>
      <u/>
      <sz val="12.0"/>
      <name val="Calibri"/>
    </font>
    <font>
      <b/>
      <u/>
      <sz val="12.0"/>
      <name val="Calibri"/>
    </font>
    <font>
      <u/>
      <sz val="12.0"/>
      <name val="Calibri"/>
    </font>
    <font>
      <strike/>
      <sz val="12.0"/>
      <name val="Calibri"/>
    </font>
    <font>
      <u/>
      <sz val="12.0"/>
      <name val="Calibri"/>
    </font>
    <font>
      <b/>
      <sz val="14.0"/>
      <color/>
      <name val="Calibri"/>
    </font>
    <font>
      <b/>
      <sz val="14.0"/>
      <color rgb="FF1C4587"/>
      <name val="Calibri"/>
    </font>
    <font>
      <sz val="12.0"/>
      <color/>
      <name val="Calibri"/>
    </font>
    <font>
      <b/>
      <u/>
      <sz val="12.0"/>
      <name val="Calibri"/>
    </font>
    <font>
      <b/>
      <color/>
      <name val="Arial"/>
    </font>
    <font>
      <color rgb="FFFF0000"/>
      <name val="Arial"/>
    </font>
    <font>
      <sz val="12.0"/>
      <color rgb="FF1F1F1F"/>
      <name val="Calibri"/>
    </font>
    <font>
      <color/>
      <name val="Arial"/>
    </font>
    <font>
      <color rgb="FFFF0000"/>
    </font>
    <font>
      <u/>
      <sz val="12.0"/>
      <color rgb="FF000000"/>
      <name val="Calibri"/>
    </font>
    <font>
      <b/>
      <sz val="16.0"/>
      <color rgb="FF000000"/>
      <name val="Calibri"/>
    </font>
    <font>
      <b/>
      <name val="Arial"/>
    </font>
    <font>
      <b/>
      <sz val="24.0"/>
      <name val="Calibri"/>
    </font>
    <font>
      <sz val="11.0"/>
      <name val="Calibri"/>
    </font>
    <font>
      <sz val="24.0"/>
      <color rgb="FFFF0000"/>
      <name val="Calibri"/>
    </font>
    <font>
      <b/>
      <sz val="11.0"/>
      <color rgb="FF000080"/>
      <name val="Calibri"/>
    </font>
    <font>
      <sz val="11.0"/>
      <color rgb="FF000000"/>
      <name val="Calibri"/>
    </font>
    <font>
      <u/>
      <sz val="11.0"/>
      <color rgb="FF000000"/>
      <name val="Calibri"/>
    </font>
    <font>
      <sz val="11.0"/>
      <color rgb="FF0000FF"/>
      <name val="Calibri"/>
    </font>
    <font>
      <b/>
      <sz val="13.0"/>
      <color rgb="FFFF0000"/>
      <name val="Calibri"/>
    </font>
    <font>
      <b/>
      <sz val="19.0"/>
      <name val="Calibri"/>
    </font>
    <font>
      <b/>
      <sz val="11.0"/>
      <color rgb="FFFFFFFF"/>
      <name val="Calibri"/>
    </font>
    <font>
      <b/>
      <name val="Roboto Condensed"/>
    </font>
    <font>
      <b/>
      <sz val="11.0"/>
      <color rgb="FF0000FF"/>
      <name val="Calibri"/>
    </font>
    <font>
      <b/>
      <sz val="14.0"/>
      <color rgb="FF0000FF"/>
      <name val="Calibri"/>
    </font>
    <font>
      <sz val="20.0"/>
      <name val="Calibri"/>
    </font>
    <font>
      <sz val="14.0"/>
      <name val="Calibri"/>
    </font>
    <font>
      <b/>
      <u/>
      <sz val="12.0"/>
      <name val="Calibri"/>
    </font>
    <font>
      <sz val="18.0"/>
      <name val="Calibri"/>
    </font>
    <font>
      <sz val="18.0"/>
      <color rgb="FFFF0000"/>
      <name val="Calibri"/>
    </font>
    <font>
      <b/>
      <sz val="12.0"/>
      <color rgb="FF366092"/>
      <name val="Calibri"/>
    </font>
    <font>
      <sz val="10.0"/>
      <color rgb="FF000000"/>
      <name val="Calibri"/>
    </font>
    <font>
      <u/>
      <sz val="12.0"/>
      <color rgb="FF0000FF"/>
      <name val="Calibri"/>
    </font>
    <font>
      <b/>
      <sz val="20.0"/>
      <color rgb="FF000000"/>
      <name val="Calibri"/>
    </font>
    <font>
      <b/>
      <sz val="18.0"/>
      <color rgb="FF000000"/>
      <name val="Calibri"/>
    </font>
    <font>
      <u/>
      <sz val="12.0"/>
      <name val="Calibri"/>
    </font>
    <font>
      <sz val="12.0"/>
      <name val="Arial"/>
    </font>
    <font>
      <b/>
      <u/>
      <sz val="12.0"/>
      <name val="Calibri"/>
    </font>
    <font>
      <b/>
      <sz val="12.0"/>
      <color rgb="FF434343"/>
      <name val="Calibri"/>
    </font>
    <font>
      <color rgb="FF222222"/>
      <name val="Arial"/>
    </font>
    <font>
      <b/>
      <u/>
      <sz val="12.0"/>
      <name val="Calibri"/>
    </font>
    <font>
      <b/>
      <u/>
      <sz val="12.0"/>
      <name val="Calibri"/>
    </font>
    <font>
      <b/>
      <u/>
      <sz val="12.0"/>
      <name val="Calibri"/>
    </font>
  </fonts>
  <fills count="7">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rgb="FF3366FF"/>
        <bgColor rgb="FF3366FF"/>
      </patternFill>
    </fill>
    <fill>
      <patternFill patternType="solid">
        <fgColor rgb="FF00FFFF"/>
        <bgColor rgb="FF00FFFF"/>
      </patternFill>
    </fill>
    <fill>
      <patternFill patternType="solid">
        <fgColor rgb="FF00FF00"/>
        <bgColor rgb="FF00FF00"/>
      </patternFill>
    </fill>
  </fills>
  <borders count="24">
    <border/>
    <border>
      <bottom style="thin">
        <color rgb="FF000000"/>
      </bottom>
    </border>
    <border>
      <top style="thin">
        <color rgb="FF000000"/>
      </top>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left style="medium">
        <color rgb="FF000000"/>
      </left>
      <right style="medium">
        <color rgb="FF000000"/>
      </right>
      <top style="medium">
        <color rgb="FF000000"/>
      </top>
      <bottom style="medium">
        <color rgb="FF000000"/>
      </bottom>
    </border>
    <border>
      <right/>
    </border>
    <border>
      <left style="thin">
        <color rgb="FF000000"/>
      </left>
      <right/>
      <top style="thin">
        <color rgb="FF000000"/>
      </top>
      <bottom style="thin">
        <color rgb="FF000000"/>
      </bottom>
    </border>
    <border>
      <left style="thin">
        <color rgb="FF000000"/>
      </left>
      <right style="thin">
        <color rgb="FF000000"/>
      </right>
      <bottom style="thin">
        <color rgb="FF000000"/>
      </bottom>
    </border>
    <border>
      <bottom/>
    </border>
    <border>
      <bottom style="medium">
        <color rgb="FF000000"/>
      </bottom>
    </border>
    <border>
      <right style="medium">
        <color rgb="FF000000"/>
      </right>
    </border>
    <border>
      <right style="medium">
        <color rgb="FF000000"/>
      </right>
      <bottom style="medium">
        <color rgb="FF000000"/>
      </bottom>
    </border>
    <border>
      <left/>
      <top/>
      <bottom/>
    </border>
    <border>
      <right/>
      <bottom/>
    </border>
    <border>
      <left style="thin">
        <color rgb="FF000000"/>
      </left>
      <right style="thin">
        <color rgb="FF000000"/>
      </right>
    </border>
  </borders>
  <cellStyleXfs count="1">
    <xf borderId="0" fillId="0" fontId="0" numFmtId="0" applyAlignment="1" applyFont="1"/>
  </cellStyleXfs>
  <cellXfs count="859">
    <xf borderId="0" fillId="0" fontId="0" numFmtId="0" xfId="0" applyAlignment="1" applyFont="1">
      <alignment readingOrder="0" shrinkToFit="0" vertical="bottom" wrapText="0"/>
    </xf>
    <xf borderId="0" fillId="2" fontId="1" numFmtId="2" xfId="0" applyAlignment="1" applyFill="1" applyFont="1" applyNumberFormat="1">
      <alignment readingOrder="0" shrinkToFit="0" vertical="center" wrapText="0"/>
    </xf>
    <xf borderId="0" fillId="0" fontId="2" numFmtId="2" xfId="0" applyAlignment="1" applyFont="1" applyNumberFormat="1">
      <alignment horizontal="center" readingOrder="0" shrinkToFit="0" vertical="center" wrapText="0"/>
    </xf>
    <xf borderId="0" fillId="0" fontId="3" numFmtId="0" xfId="0" applyFont="1"/>
    <xf borderId="1" fillId="0" fontId="4" numFmtId="0" xfId="0" applyBorder="1" applyFont="1"/>
    <xf borderId="1" fillId="0" fontId="5" numFmtId="2" xfId="0" applyAlignment="1" applyBorder="1" applyFont="1" applyNumberFormat="1">
      <alignment horizontal="center" readingOrder="0" shrinkToFit="0" vertical="center" wrapText="0"/>
    </xf>
    <xf borderId="1" fillId="0" fontId="3" numFmtId="0" xfId="0" applyBorder="1" applyFont="1"/>
    <xf borderId="0" fillId="0" fontId="6" numFmtId="0" xfId="0" applyAlignment="1" applyFont="1">
      <alignment readingOrder="0"/>
    </xf>
    <xf borderId="0" fillId="0" fontId="3" numFmtId="0" xfId="0" applyAlignment="1" applyFont="1">
      <alignment readingOrder="0"/>
    </xf>
    <xf borderId="0" fillId="0" fontId="7" numFmtId="0" xfId="0" applyAlignment="1" applyFont="1">
      <alignment readingOrder="0"/>
    </xf>
    <xf borderId="0" fillId="0" fontId="8" numFmtId="0" xfId="0" applyAlignment="1" applyFont="1">
      <alignment horizontal="center" readingOrder="0" shrinkToFit="0" wrapText="1"/>
    </xf>
    <xf borderId="0" fillId="0" fontId="9" numFmtId="0" xfId="0" applyAlignment="1" applyFont="1">
      <alignment readingOrder="0"/>
    </xf>
    <xf borderId="0" fillId="0" fontId="8" numFmtId="0" xfId="0" applyFont="1"/>
    <xf borderId="0" fillId="0" fontId="1" numFmtId="2" xfId="0" applyAlignment="1" applyFont="1" applyNumberFormat="1">
      <alignment shrinkToFit="0" vertical="center" wrapText="0"/>
    </xf>
    <xf borderId="0" fillId="0" fontId="3" numFmtId="2" xfId="0" applyAlignment="1" applyFont="1" applyNumberFormat="1">
      <alignment shrinkToFit="0" vertical="center" wrapText="0"/>
    </xf>
    <xf borderId="0" fillId="0" fontId="10" numFmtId="0" xfId="0" applyAlignment="1" applyFont="1">
      <alignment shrinkToFit="0" vertical="center" wrapText="0"/>
    </xf>
    <xf borderId="0" fillId="0" fontId="2" numFmtId="2" xfId="0" applyAlignment="1" applyFont="1" applyNumberFormat="1">
      <alignment horizontal="center" shrinkToFit="0" vertical="center" wrapText="0"/>
    </xf>
    <xf borderId="0" fillId="0" fontId="5" numFmtId="2" xfId="0" applyAlignment="1" applyFont="1" applyNumberFormat="1">
      <alignment horizontal="center" shrinkToFit="0" vertical="center" wrapText="0"/>
    </xf>
    <xf borderId="0" fillId="0" fontId="3" numFmtId="164" xfId="0" applyAlignment="1" applyFont="1" applyNumberFormat="1">
      <alignment shrinkToFit="0" vertical="center" wrapText="0"/>
    </xf>
    <xf borderId="0" fillId="0" fontId="3" numFmtId="164" xfId="0" applyAlignment="1" applyFont="1" applyNumberFormat="1">
      <alignment horizontal="center" shrinkToFit="0" vertical="center" wrapText="0"/>
    </xf>
    <xf borderId="0" fillId="0" fontId="11" numFmtId="2" xfId="0" applyAlignment="1" applyFont="1" applyNumberFormat="1">
      <alignment shrinkToFit="0" vertical="center" wrapText="0"/>
    </xf>
    <xf borderId="0" fillId="0" fontId="12" numFmtId="2" xfId="0" applyAlignment="1" applyFont="1" applyNumberFormat="1">
      <alignment shrinkToFit="0" vertical="center" wrapText="0"/>
    </xf>
    <xf borderId="0" fillId="0" fontId="13" numFmtId="2" xfId="0" applyAlignment="1" applyFont="1" applyNumberFormat="1">
      <alignment horizontal="center" shrinkToFit="0" vertical="center" wrapText="0"/>
    </xf>
    <xf borderId="2" fillId="0" fontId="1" numFmtId="2" xfId="0" applyAlignment="1" applyBorder="1" applyFont="1" applyNumberFormat="1">
      <alignment shrinkToFit="0" vertical="center" wrapText="0"/>
    </xf>
    <xf borderId="2" fillId="0" fontId="3" numFmtId="2" xfId="0" applyAlignment="1" applyBorder="1" applyFont="1" applyNumberFormat="1">
      <alignment shrinkToFit="0" vertical="center" wrapText="0"/>
    </xf>
    <xf borderId="2" fillId="0" fontId="14" numFmtId="2" xfId="0" applyAlignment="1" applyBorder="1" applyFont="1" applyNumberFormat="1">
      <alignment shrinkToFit="0" vertical="center" wrapText="0"/>
    </xf>
    <xf borderId="2" fillId="0" fontId="15" numFmtId="164" xfId="0" applyAlignment="1" applyBorder="1" applyFont="1" applyNumberFormat="1">
      <alignment readingOrder="0" shrinkToFit="0" vertical="center" wrapText="0"/>
    </xf>
    <xf borderId="2" fillId="0" fontId="16" numFmtId="2" xfId="0" applyAlignment="1" applyBorder="1" applyFont="1" applyNumberFormat="1">
      <alignment horizontal="center" readingOrder="0" shrinkToFit="0" vertical="center" wrapText="0"/>
    </xf>
    <xf borderId="2" fillId="0" fontId="17" numFmtId="2" xfId="0" applyAlignment="1" applyBorder="1" applyFont="1" applyNumberFormat="1">
      <alignment horizontal="center" shrinkToFit="0" vertical="center" wrapText="0"/>
    </xf>
    <xf borderId="2" fillId="0" fontId="3" numFmtId="164" xfId="0" applyAlignment="1" applyBorder="1" applyFont="1" applyNumberFormat="1">
      <alignment shrinkToFit="0" vertical="center" wrapText="0"/>
    </xf>
    <xf borderId="0" fillId="0" fontId="18" numFmtId="2" xfId="0" applyAlignment="1" applyFont="1" applyNumberFormat="1">
      <alignment shrinkToFit="0" wrapText="0"/>
    </xf>
    <xf borderId="0" fillId="0" fontId="3" numFmtId="0" xfId="0" applyAlignment="1" applyFont="1">
      <alignment shrinkToFit="0" wrapText="0"/>
    </xf>
    <xf borderId="0" fillId="0" fontId="19" numFmtId="0" xfId="0" applyAlignment="1" applyFont="1">
      <alignment shrinkToFit="0" wrapText="0"/>
    </xf>
    <xf borderId="0" fillId="0" fontId="20" numFmtId="165" xfId="0" applyAlignment="1" applyFont="1" applyNumberFormat="1">
      <alignment horizontal="center" shrinkToFit="0" wrapText="0"/>
    </xf>
    <xf borderId="0" fillId="0" fontId="3" numFmtId="165" xfId="0" applyAlignment="1" applyFont="1" applyNumberFormat="1">
      <alignment shrinkToFit="0" wrapText="0"/>
    </xf>
    <xf borderId="0" fillId="0" fontId="3" numFmtId="164" xfId="0" applyAlignment="1" applyFont="1" applyNumberFormat="1">
      <alignment shrinkToFit="0" wrapText="0"/>
    </xf>
    <xf borderId="0" fillId="0" fontId="3" numFmtId="2" xfId="0" applyAlignment="1" applyFont="1" applyNumberFormat="1">
      <alignment shrinkToFit="0" wrapText="0"/>
    </xf>
    <xf borderId="0" fillId="0" fontId="1" numFmtId="0" xfId="0" applyAlignment="1" applyFont="1">
      <alignment shrinkToFit="0" wrapText="0"/>
    </xf>
    <xf borderId="0" fillId="0" fontId="21" numFmtId="0" xfId="0" applyAlignment="1" applyFont="1">
      <alignment shrinkToFit="0" wrapText="0"/>
    </xf>
    <xf borderId="0" fillId="0" fontId="1" numFmtId="165" xfId="0" applyAlignment="1" applyFont="1" applyNumberFormat="1">
      <alignment shrinkToFit="0" wrapText="0"/>
    </xf>
    <xf borderId="0" fillId="0" fontId="1" numFmtId="164" xfId="0" applyAlignment="1" applyFont="1" applyNumberFormat="1">
      <alignment shrinkToFit="0" wrapText="0"/>
    </xf>
    <xf borderId="0" fillId="0" fontId="3" numFmtId="2" xfId="0" applyAlignment="1" applyFont="1" applyNumberFormat="1">
      <alignment readingOrder="0" shrinkToFit="0" wrapText="0"/>
    </xf>
    <xf borderId="0" fillId="0" fontId="3" numFmtId="164" xfId="0" applyAlignment="1" applyFont="1" applyNumberFormat="1">
      <alignment horizontal="center" shrinkToFit="0" wrapText="0"/>
    </xf>
    <xf borderId="0" fillId="0" fontId="22" numFmtId="2" xfId="0" applyAlignment="1" applyFont="1" applyNumberFormat="1">
      <alignment readingOrder="0" shrinkToFit="0" wrapText="0"/>
    </xf>
    <xf borderId="0" fillId="0" fontId="23" numFmtId="0" xfId="0" applyAlignment="1" applyFont="1">
      <alignment shrinkToFit="0" wrapText="0"/>
    </xf>
    <xf borderId="0" fillId="0" fontId="24" numFmtId="0" xfId="0" applyAlignment="1" applyFont="1">
      <alignment shrinkToFit="0" wrapText="0"/>
    </xf>
    <xf borderId="0" fillId="0" fontId="23" numFmtId="164" xfId="0" applyAlignment="1" applyFont="1" applyNumberFormat="1">
      <alignment shrinkToFit="0" wrapText="0"/>
    </xf>
    <xf borderId="0" fillId="0" fontId="23" numFmtId="164" xfId="0" applyAlignment="1" applyFont="1" applyNumberFormat="1">
      <alignment horizontal="center" shrinkToFit="0" wrapText="0"/>
    </xf>
    <xf borderId="0" fillId="0" fontId="18" numFmtId="0" xfId="0" applyAlignment="1" applyFont="1">
      <alignment shrinkToFit="0" wrapText="0"/>
    </xf>
    <xf borderId="0" fillId="0" fontId="25" numFmtId="0" xfId="0" applyAlignment="1" applyFont="1">
      <alignment horizontal="left" shrinkToFit="0" wrapText="0"/>
    </xf>
    <xf borderId="3" fillId="0" fontId="8" numFmtId="0" xfId="0" applyAlignment="1" applyBorder="1" applyFont="1">
      <alignment shrinkToFit="0" wrapText="0"/>
    </xf>
    <xf borderId="4" fillId="0" fontId="3" numFmtId="0" xfId="0" applyAlignment="1" applyBorder="1" applyFont="1">
      <alignment shrinkToFit="0" wrapText="0"/>
    </xf>
    <xf borderId="4" fillId="0" fontId="26" numFmtId="0" xfId="0" applyAlignment="1" applyBorder="1" applyFont="1">
      <alignment shrinkToFit="0" wrapText="0"/>
    </xf>
    <xf borderId="5" fillId="0" fontId="8" numFmtId="3" xfId="0" applyAlignment="1" applyBorder="1" applyFont="1" applyNumberFormat="1">
      <alignment horizontal="center" readingOrder="0" shrinkToFit="0" vertical="center" wrapText="0"/>
    </xf>
    <xf borderId="3" fillId="0" fontId="8" numFmtId="0" xfId="0" applyAlignment="1" applyBorder="1" applyFont="1">
      <alignment horizontal="left" shrinkToFit="0" wrapText="1"/>
    </xf>
    <xf borderId="4" fillId="0" fontId="4" numFmtId="0" xfId="0" applyBorder="1" applyFont="1"/>
    <xf borderId="6" fillId="0" fontId="4" numFmtId="0" xfId="0" applyBorder="1" applyFont="1"/>
    <xf borderId="5" fillId="0" fontId="8" numFmtId="3" xfId="0" applyAlignment="1" applyBorder="1" applyFont="1" applyNumberFormat="1">
      <alignment horizontal="center" shrinkToFit="0" vertical="center" wrapText="0"/>
    </xf>
    <xf borderId="0" fillId="0" fontId="3" numFmtId="164" xfId="0" applyAlignment="1" applyFont="1" applyNumberFormat="1">
      <alignment horizontal="center" readingOrder="0" shrinkToFit="0" wrapText="0"/>
    </xf>
    <xf borderId="3" fillId="0" fontId="1" numFmtId="0" xfId="0" applyAlignment="1" applyBorder="1" applyFont="1">
      <alignment shrinkToFit="0" wrapText="0"/>
    </xf>
    <xf borderId="6" fillId="0" fontId="27" numFmtId="0" xfId="0" applyAlignment="1" applyBorder="1" applyFont="1">
      <alignment shrinkToFit="0" wrapText="0"/>
    </xf>
    <xf borderId="0" fillId="0" fontId="28" numFmtId="0" xfId="0" applyAlignment="1" applyFont="1">
      <alignment readingOrder="0" shrinkToFit="0" vertical="top" wrapText="0"/>
    </xf>
    <xf borderId="0" fillId="0" fontId="29" numFmtId="0" xfId="0" applyAlignment="1" applyFont="1">
      <alignment horizontal="center" shrinkToFit="0" vertical="center" wrapText="0"/>
    </xf>
    <xf borderId="0" fillId="0" fontId="30" numFmtId="0" xfId="0" applyAlignment="1" applyFont="1">
      <alignment shrinkToFit="0" wrapText="0"/>
    </xf>
    <xf borderId="5" fillId="0" fontId="1" numFmtId="0" xfId="0" applyAlignment="1" applyBorder="1" applyFont="1">
      <alignment horizontal="center" shrinkToFit="0" vertical="center" wrapText="1"/>
    </xf>
    <xf borderId="5" fillId="0" fontId="1" numFmtId="0" xfId="0" applyAlignment="1" applyBorder="1" applyFont="1">
      <alignment vertical="bottom"/>
    </xf>
    <xf borderId="5" fillId="0" fontId="31" numFmtId="0" xfId="0" applyAlignment="1" applyBorder="1" applyFont="1">
      <alignment horizontal="center" shrinkToFit="0" vertical="center" wrapText="0"/>
    </xf>
    <xf borderId="0" fillId="0" fontId="18" numFmtId="0" xfId="0" applyAlignment="1" applyFont="1">
      <alignment readingOrder="0" shrinkToFit="0" wrapText="0"/>
    </xf>
    <xf borderId="3" fillId="0" fontId="1" numFmtId="0" xfId="0" applyAlignment="1" applyBorder="1" applyFont="1">
      <alignment shrinkToFit="0" vertical="bottom" wrapText="0"/>
    </xf>
    <xf borderId="5" fillId="0" fontId="1" numFmtId="0" xfId="0" applyAlignment="1" applyBorder="1" applyFont="1">
      <alignment horizontal="center" shrinkToFit="0" vertical="bottom" wrapText="1"/>
    </xf>
    <xf borderId="3" fillId="0" fontId="1" numFmtId="0" xfId="0" applyAlignment="1" applyBorder="1" applyFont="1">
      <alignment shrinkToFit="0" vertical="bottom" wrapText="0"/>
    </xf>
    <xf borderId="6" fillId="0" fontId="1" numFmtId="0" xfId="0" applyAlignment="1" applyBorder="1" applyFont="1">
      <alignment horizontal="center" shrinkToFit="0" vertical="center" wrapText="1"/>
    </xf>
    <xf borderId="3" fillId="0" fontId="1" numFmtId="0" xfId="0" applyAlignment="1" applyBorder="1" applyFont="1">
      <alignment readingOrder="0" shrinkToFit="0" vertical="bottom" wrapText="0"/>
    </xf>
    <xf borderId="0" fillId="0" fontId="1" numFmtId="0" xfId="0" applyAlignment="1" applyFont="1">
      <alignment shrinkToFit="0" vertical="bottom" wrapText="0"/>
    </xf>
    <xf borderId="0" fillId="0" fontId="1" numFmtId="0" xfId="0" applyAlignment="1" applyFont="1">
      <alignment horizontal="center" shrinkToFit="0" vertical="center" wrapText="0"/>
    </xf>
    <xf borderId="5" fillId="0" fontId="8" numFmtId="0" xfId="0" applyAlignment="1" applyBorder="1" applyFont="1">
      <alignment horizontal="center" readingOrder="0" shrinkToFit="0" vertical="center" wrapText="0"/>
    </xf>
    <xf borderId="0" fillId="0" fontId="32" numFmtId="40" xfId="0" applyAlignment="1" applyFont="1" applyNumberFormat="1">
      <alignment shrinkToFit="0" wrapText="0"/>
    </xf>
    <xf borderId="0" fillId="0" fontId="8" numFmtId="0" xfId="0" applyAlignment="1" applyFont="1">
      <alignment horizontal="left" readingOrder="1" shrinkToFit="0" wrapText="0"/>
    </xf>
    <xf borderId="3" fillId="0" fontId="1" numFmtId="0" xfId="0" applyAlignment="1" applyBorder="1" applyFont="1">
      <alignment readingOrder="0" shrinkToFit="0" wrapText="0"/>
    </xf>
    <xf borderId="1" fillId="0" fontId="3" numFmtId="0" xfId="0" applyAlignment="1" applyBorder="1" applyFont="1">
      <alignment shrinkToFit="0" wrapText="0"/>
    </xf>
    <xf borderId="7" fillId="0" fontId="33" numFmtId="0" xfId="0" applyAlignment="1" applyBorder="1" applyFont="1">
      <alignment shrinkToFit="0" wrapText="0"/>
    </xf>
    <xf borderId="0" fillId="0" fontId="18" numFmtId="40" xfId="0" applyAlignment="1" applyFont="1" applyNumberFormat="1">
      <alignment shrinkToFit="0" wrapText="0"/>
    </xf>
    <xf borderId="0" fillId="0" fontId="3" numFmtId="0" xfId="0" applyAlignment="1" applyFont="1">
      <alignment horizontal="left" readingOrder="0" shrinkToFit="0" wrapText="0"/>
    </xf>
    <xf borderId="0" fillId="0" fontId="3" numFmtId="0" xfId="0" applyAlignment="1" applyFont="1">
      <alignment horizontal="left" shrinkToFit="0" wrapText="1"/>
    </xf>
    <xf borderId="0" fillId="0" fontId="3" numFmtId="0" xfId="0" applyAlignment="1" applyFont="1">
      <alignment shrinkToFit="0" wrapText="1"/>
    </xf>
    <xf borderId="3" fillId="0" fontId="34" numFmtId="0" xfId="0" applyAlignment="1" applyBorder="1" applyFont="1">
      <alignment horizontal="center" shrinkToFit="0" wrapText="0"/>
    </xf>
    <xf borderId="3" fillId="0" fontId="8" numFmtId="0" xfId="0" applyAlignment="1" applyBorder="1" applyFont="1">
      <alignment horizontal="center" shrinkToFit="0" wrapText="0"/>
    </xf>
    <xf borderId="4" fillId="0" fontId="8" numFmtId="0" xfId="0" applyAlignment="1" applyBorder="1" applyFont="1">
      <alignment horizontal="center" shrinkToFit="0" wrapText="0"/>
    </xf>
    <xf borderId="6" fillId="0" fontId="8" numFmtId="0" xfId="0" applyAlignment="1" applyBorder="1" applyFont="1">
      <alignment horizontal="center" shrinkToFit="0" wrapText="0"/>
    </xf>
    <xf borderId="8" fillId="0" fontId="35" numFmtId="166" xfId="0" applyAlignment="1" applyBorder="1" applyFont="1" applyNumberFormat="1">
      <alignment horizontal="center" shrinkToFit="0" wrapText="0"/>
    </xf>
    <xf borderId="2" fillId="0" fontId="35" numFmtId="166" xfId="0" applyAlignment="1" applyBorder="1" applyFont="1" applyNumberFormat="1">
      <alignment horizontal="center" shrinkToFit="0" wrapText="0"/>
    </xf>
    <xf borderId="9" fillId="0" fontId="35" numFmtId="166" xfId="0" applyAlignment="1" applyBorder="1" applyFont="1" applyNumberFormat="1">
      <alignment horizontal="center" shrinkToFit="0" wrapText="0"/>
    </xf>
    <xf borderId="10" fillId="0" fontId="35" numFmtId="166" xfId="0" applyAlignment="1" applyBorder="1" applyFont="1" applyNumberFormat="1">
      <alignment horizontal="center" shrinkToFit="0" wrapText="0"/>
    </xf>
    <xf borderId="0" fillId="0" fontId="35" numFmtId="166" xfId="0" applyAlignment="1" applyFont="1" applyNumberFormat="1">
      <alignment horizontal="center" shrinkToFit="0" wrapText="0"/>
    </xf>
    <xf borderId="11" fillId="0" fontId="35" numFmtId="166" xfId="0" applyAlignment="1" applyBorder="1" applyFont="1" applyNumberFormat="1">
      <alignment horizontal="center" shrinkToFit="0" wrapText="0"/>
    </xf>
    <xf borderId="12" fillId="0" fontId="35" numFmtId="166" xfId="0" applyAlignment="1" applyBorder="1" applyFont="1" applyNumberFormat="1">
      <alignment horizontal="center" shrinkToFit="0" wrapText="0"/>
    </xf>
    <xf borderId="1" fillId="0" fontId="35" numFmtId="166" xfId="0" applyAlignment="1" applyBorder="1" applyFont="1" applyNumberFormat="1">
      <alignment horizontal="center" shrinkToFit="0" wrapText="0"/>
    </xf>
    <xf borderId="7" fillId="0" fontId="35" numFmtId="166" xfId="0" applyAlignment="1" applyBorder="1" applyFont="1" applyNumberFormat="1">
      <alignment horizontal="center" shrinkToFit="0" wrapText="0"/>
    </xf>
    <xf borderId="0" fillId="0" fontId="36" numFmtId="0" xfId="0" applyAlignment="1" applyFont="1">
      <alignment horizontal="center" readingOrder="0" shrinkToFit="0" vertical="bottom" wrapText="1"/>
    </xf>
    <xf borderId="0" fillId="0" fontId="37" numFmtId="0" xfId="0" applyFont="1"/>
    <xf borderId="0" fillId="0" fontId="3" numFmtId="0" xfId="0" applyAlignment="1" applyFont="1">
      <alignment shrinkToFit="0" vertical="center" wrapText="0"/>
    </xf>
    <xf borderId="5" fillId="0" fontId="1" numFmtId="2" xfId="0" applyAlignment="1" applyBorder="1" applyFont="1" applyNumberFormat="1">
      <alignment horizontal="center" shrinkToFit="0" wrapText="0"/>
    </xf>
    <xf borderId="3" fillId="0" fontId="1" numFmtId="2" xfId="0" applyAlignment="1" applyBorder="1" applyFont="1" applyNumberFormat="1">
      <alignment horizontal="center" shrinkToFit="0" wrapText="0"/>
    </xf>
    <xf borderId="3" fillId="0" fontId="1" numFmtId="2" xfId="0" applyAlignment="1" applyBorder="1" applyFont="1" applyNumberFormat="1">
      <alignment horizontal="left" readingOrder="0" shrinkToFit="0" wrapText="0"/>
    </xf>
    <xf borderId="5" fillId="0" fontId="1" numFmtId="164" xfId="0" applyAlignment="1" applyBorder="1" applyFont="1" applyNumberFormat="1">
      <alignment horizontal="center" shrinkToFit="0" wrapText="0"/>
    </xf>
    <xf borderId="5" fillId="0" fontId="1" numFmtId="164" xfId="0" applyAlignment="1" applyBorder="1" applyFont="1" applyNumberFormat="1">
      <alignment horizontal="center" readingOrder="0" shrinkToFit="0" vertical="bottom" wrapText="1"/>
    </xf>
    <xf borderId="0" fillId="0" fontId="1" numFmtId="2" xfId="0" applyAlignment="1" applyFont="1" applyNumberFormat="1">
      <alignment horizontal="left" shrinkToFit="0" wrapText="0"/>
    </xf>
    <xf borderId="0" fillId="0" fontId="3" numFmtId="2" xfId="0" applyAlignment="1" applyFont="1" applyNumberFormat="1">
      <alignment horizontal="center" shrinkToFit="0" wrapText="0"/>
    </xf>
    <xf borderId="0" fillId="0" fontId="3" numFmtId="1" xfId="0" applyAlignment="1" applyFont="1" applyNumberFormat="1">
      <alignment horizontal="center" shrinkToFit="0" wrapText="0"/>
    </xf>
    <xf borderId="0" fillId="0" fontId="20" numFmtId="1" xfId="0" applyAlignment="1" applyFont="1" applyNumberFormat="1">
      <alignment horizontal="left" readingOrder="0" shrinkToFit="0" wrapText="0"/>
    </xf>
    <xf borderId="5" fillId="0" fontId="3" numFmtId="2" xfId="0" applyAlignment="1" applyBorder="1" applyFont="1" applyNumberFormat="1">
      <alignment horizontal="center" shrinkToFit="0" vertical="center" wrapText="0"/>
    </xf>
    <xf borderId="6" fillId="0" fontId="3" numFmtId="2" xfId="0" applyAlignment="1" applyBorder="1" applyFont="1" applyNumberFormat="1">
      <alignment horizontal="center" shrinkToFit="0" vertical="center" wrapText="0"/>
    </xf>
    <xf borderId="3" fillId="0" fontId="3" numFmtId="2" xfId="0" applyAlignment="1" applyBorder="1" applyFont="1" applyNumberFormat="1">
      <alignment horizontal="center" shrinkToFit="0" vertical="center" wrapText="1"/>
    </xf>
    <xf borderId="5" fillId="0" fontId="3" numFmtId="1" xfId="0" applyAlignment="1" applyBorder="1" applyFont="1" applyNumberFormat="1">
      <alignment horizontal="center" readingOrder="0" shrinkToFit="0" vertical="center" wrapText="0"/>
    </xf>
    <xf borderId="3" fillId="0" fontId="3" numFmtId="2" xfId="0" applyAlignment="1" applyBorder="1" applyFont="1" applyNumberFormat="1">
      <alignment horizontal="left" readingOrder="0" shrinkToFit="0" vertical="center" wrapText="1"/>
    </xf>
    <xf borderId="5" fillId="0" fontId="3" numFmtId="165" xfId="0" applyAlignment="1" applyBorder="1" applyFont="1" applyNumberFormat="1">
      <alignment horizontal="center" readingOrder="0" shrinkToFit="0" vertical="center" wrapText="1"/>
    </xf>
    <xf borderId="5" fillId="0" fontId="3" numFmtId="164" xfId="0" applyAlignment="1" applyBorder="1" applyFont="1" applyNumberFormat="1">
      <alignment horizontal="center" readingOrder="0" shrinkToFit="0" vertical="center" wrapText="0"/>
    </xf>
    <xf borderId="0" fillId="0" fontId="35" numFmtId="2" xfId="0" applyAlignment="1" applyFont="1" applyNumberFormat="1">
      <alignment horizontal="center" shrinkToFit="0" wrapText="0"/>
    </xf>
    <xf borderId="0" fillId="0" fontId="35" numFmtId="0" xfId="0" applyAlignment="1" applyFont="1">
      <alignment shrinkToFit="0" wrapText="0"/>
    </xf>
    <xf borderId="0" fillId="0" fontId="38" numFmtId="2" xfId="0" applyAlignment="1" applyFont="1" applyNumberFormat="1">
      <alignment horizontal="left" shrinkToFit="0" wrapText="0"/>
    </xf>
    <xf borderId="0" fillId="0" fontId="35" numFmtId="167" xfId="0" applyAlignment="1" applyFont="1" applyNumberFormat="1">
      <alignment shrinkToFit="0" wrapText="0"/>
    </xf>
    <xf borderId="0" fillId="0" fontId="35" numFmtId="164" xfId="0" applyAlignment="1" applyFont="1" applyNumberFormat="1">
      <alignment horizontal="center" shrinkToFit="0" wrapText="0"/>
    </xf>
    <xf borderId="0" fillId="0" fontId="1" numFmtId="2" xfId="0" applyAlignment="1" applyFont="1" applyNumberFormat="1">
      <alignment shrinkToFit="0" wrapText="0"/>
    </xf>
    <xf borderId="0" fillId="0" fontId="39" numFmtId="2" xfId="0" applyAlignment="1" applyFont="1" applyNumberFormat="1">
      <alignment shrinkToFit="0" wrapText="0"/>
    </xf>
    <xf borderId="3" fillId="0" fontId="1" numFmtId="2" xfId="0" applyAlignment="1" applyBorder="1" applyFont="1" applyNumberFormat="1">
      <alignment shrinkToFit="0" wrapText="0"/>
    </xf>
    <xf borderId="4" fillId="0" fontId="1" numFmtId="2" xfId="0" applyAlignment="1" applyBorder="1" applyFont="1" applyNumberFormat="1">
      <alignment shrinkToFit="0" wrapText="0"/>
    </xf>
    <xf borderId="4" fillId="0" fontId="40" numFmtId="2" xfId="0" applyAlignment="1" applyBorder="1" applyFont="1" applyNumberFormat="1">
      <alignment shrinkToFit="0" wrapText="0"/>
    </xf>
    <xf borderId="4" fillId="0" fontId="3" numFmtId="2" xfId="0" applyAlignment="1" applyBorder="1" applyFont="1" applyNumberFormat="1">
      <alignment shrinkToFit="0" wrapText="0"/>
    </xf>
    <xf borderId="4" fillId="0" fontId="3" numFmtId="164" xfId="0" applyAlignment="1" applyBorder="1" applyFont="1" applyNumberFormat="1">
      <alignment shrinkToFit="0" wrapText="0"/>
    </xf>
    <xf borderId="13" fillId="0" fontId="1" numFmtId="2" xfId="0" applyAlignment="1" applyBorder="1" applyFont="1" applyNumberFormat="1">
      <alignment horizontal="center" shrinkToFit="0" vertical="center" wrapText="0"/>
    </xf>
    <xf borderId="0" fillId="0" fontId="1" numFmtId="2" xfId="0" applyAlignment="1" applyFont="1" applyNumberFormat="1">
      <alignment horizontal="center" shrinkToFit="0" vertical="center" wrapText="0"/>
    </xf>
    <xf borderId="0" fillId="0" fontId="3" numFmtId="164" xfId="0" applyAlignment="1" applyFont="1" applyNumberFormat="1">
      <alignment horizontal="right" shrinkToFit="0" wrapText="0"/>
    </xf>
    <xf borderId="0" fillId="0" fontId="3" numFmtId="0" xfId="0" applyAlignment="1" applyFont="1">
      <alignment readingOrder="0" shrinkToFit="0" wrapText="0"/>
    </xf>
    <xf borderId="0" fillId="0" fontId="3" numFmtId="164" xfId="0" applyAlignment="1" applyFont="1" applyNumberFormat="1">
      <alignment horizontal="right" readingOrder="0" shrinkToFit="0" wrapText="0"/>
    </xf>
    <xf borderId="0" fillId="0" fontId="41" numFmtId="0" xfId="0" applyAlignment="1" applyFont="1">
      <alignment shrinkToFit="0" wrapText="0"/>
    </xf>
    <xf borderId="0" fillId="0" fontId="3" numFmtId="0" xfId="0" applyAlignment="1" applyFont="1">
      <alignment horizontal="left" shrinkToFit="0" vertical="top" wrapText="1"/>
    </xf>
    <xf borderId="0" fillId="0" fontId="41" numFmtId="0" xfId="0" applyAlignment="1" applyFont="1">
      <alignment horizontal="left" shrinkToFit="0" vertical="top" wrapText="1"/>
    </xf>
    <xf borderId="0" fillId="3" fontId="3" numFmtId="164" xfId="0" applyAlignment="1" applyFill="1" applyFont="1" applyNumberFormat="1">
      <alignment horizontal="right" readingOrder="0" shrinkToFit="0" wrapText="0"/>
    </xf>
    <xf borderId="0" fillId="0" fontId="3" numFmtId="2" xfId="0" applyAlignment="1" applyFont="1" applyNumberFormat="1">
      <alignment horizontal="left" shrinkToFit="0" wrapText="0"/>
    </xf>
    <xf borderId="0" fillId="0" fontId="42" numFmtId="2" xfId="0" applyAlignment="1" applyFont="1" applyNumberFormat="1">
      <alignment horizontal="center" shrinkToFit="0" vertical="center" wrapText="0"/>
    </xf>
    <xf borderId="0" fillId="0" fontId="43" numFmtId="2" xfId="0" applyAlignment="1" applyFont="1" applyNumberFormat="1">
      <alignment shrinkToFit="0" wrapText="0"/>
    </xf>
    <xf borderId="0" fillId="0" fontId="1" numFmtId="0" xfId="0" applyAlignment="1" applyFont="1">
      <alignment horizontal="left" shrinkToFit="0" wrapText="0"/>
    </xf>
    <xf borderId="0" fillId="3" fontId="3" numFmtId="164" xfId="0" applyAlignment="1" applyFont="1" applyNumberFormat="1">
      <alignment horizontal="right" shrinkToFit="0" wrapText="0"/>
    </xf>
    <xf borderId="8" fillId="0" fontId="22" numFmtId="0" xfId="0" applyAlignment="1" applyBorder="1" applyFont="1">
      <alignment horizontal="center" readingOrder="0" shrinkToFit="0" vertical="center" wrapText="1"/>
    </xf>
    <xf borderId="2" fillId="0" fontId="4" numFmtId="0" xfId="0" applyBorder="1" applyFont="1"/>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7" fillId="0" fontId="4" numFmtId="0" xfId="0" applyBorder="1" applyFont="1"/>
    <xf borderId="0" fillId="0" fontId="23" numFmtId="0" xfId="0" applyAlignment="1" applyFont="1">
      <alignment horizontal="center" shrinkToFit="0" vertical="center" wrapText="1"/>
    </xf>
    <xf borderId="14" fillId="0" fontId="44" numFmtId="166" xfId="0" applyAlignment="1" applyBorder="1" applyFont="1" applyNumberFormat="1">
      <alignment shrinkToFit="0" vertical="bottom" wrapText="0"/>
    </xf>
    <xf borderId="0" fillId="0" fontId="45" numFmtId="0" xfId="0" applyAlignment="1" applyFont="1">
      <alignment vertical="bottom"/>
    </xf>
    <xf borderId="0" fillId="0" fontId="3" numFmtId="164" xfId="0" applyAlignment="1" applyFont="1" applyNumberFormat="1">
      <alignment vertical="bottom"/>
    </xf>
    <xf borderId="14" fillId="0" fontId="22" numFmtId="2" xfId="0" applyAlignment="1" applyBorder="1" applyFont="1" applyNumberFormat="1">
      <alignment shrinkToFit="0" wrapText="0"/>
    </xf>
    <xf borderId="0" fillId="0" fontId="22" numFmtId="2" xfId="0" applyAlignment="1" applyFont="1" applyNumberFormat="1">
      <alignment shrinkToFit="0" wrapText="0"/>
    </xf>
    <xf borderId="15" fillId="0" fontId="1" numFmtId="166" xfId="0" applyAlignment="1" applyBorder="1" applyFont="1" applyNumberFormat="1">
      <alignment shrinkToFit="0" vertical="bottom" wrapText="0"/>
    </xf>
    <xf borderId="4" fillId="0" fontId="45" numFmtId="166" xfId="0" applyAlignment="1" applyBorder="1" applyFont="1" applyNumberFormat="1">
      <alignment vertical="bottom"/>
    </xf>
    <xf borderId="4" fillId="0" fontId="45" numFmtId="168" xfId="0" applyAlignment="1" applyBorder="1" applyFont="1" applyNumberFormat="1">
      <alignment vertical="bottom"/>
    </xf>
    <xf borderId="4" fillId="0" fontId="45" numFmtId="164" xfId="0" applyAlignment="1" applyBorder="1" applyFont="1" applyNumberFormat="1">
      <alignment vertical="bottom"/>
    </xf>
    <xf borderId="6" fillId="0" fontId="45" numFmtId="164" xfId="0" applyAlignment="1" applyBorder="1" applyFont="1" applyNumberFormat="1">
      <alignment vertical="bottom"/>
    </xf>
    <xf borderId="0" fillId="0" fontId="45" numFmtId="166" xfId="0" applyAlignment="1" applyFont="1" applyNumberFormat="1">
      <alignment vertical="bottom"/>
    </xf>
    <xf borderId="0" fillId="0" fontId="45" numFmtId="168" xfId="0" applyAlignment="1" applyFont="1" applyNumberFormat="1">
      <alignment vertical="bottom"/>
    </xf>
    <xf borderId="0" fillId="0" fontId="45" numFmtId="164" xfId="0" applyAlignment="1" applyFont="1" applyNumberFormat="1">
      <alignment vertical="bottom"/>
    </xf>
    <xf borderId="0" fillId="3" fontId="22" numFmtId="166" xfId="0" applyAlignment="1" applyFont="1" applyNumberFormat="1">
      <alignment vertical="top"/>
    </xf>
    <xf borderId="14" fillId="0" fontId="22" numFmtId="166" xfId="0" applyAlignment="1" applyBorder="1" applyFont="1" applyNumberFormat="1">
      <alignment shrinkToFit="0" vertical="top" wrapText="0"/>
    </xf>
    <xf borderId="0" fillId="0" fontId="45" numFmtId="165" xfId="0" applyAlignment="1" applyFont="1" applyNumberFormat="1">
      <alignment vertical="bottom"/>
    </xf>
    <xf borderId="0" fillId="3" fontId="22" numFmtId="164" xfId="0" applyAlignment="1" applyFont="1" applyNumberFormat="1">
      <alignment horizontal="right" vertical="top"/>
    </xf>
    <xf borderId="14" fillId="0" fontId="45" numFmtId="2" xfId="0" applyAlignment="1" applyBorder="1" applyFont="1" applyNumberFormat="1">
      <alignment vertical="top"/>
    </xf>
    <xf borderId="0" fillId="0" fontId="45" numFmtId="2" xfId="0" applyAlignment="1" applyFont="1" applyNumberFormat="1">
      <alignment vertical="top"/>
    </xf>
    <xf borderId="0" fillId="0" fontId="22" numFmtId="0" xfId="0" applyAlignment="1" applyFont="1">
      <alignment readingOrder="0" shrinkToFit="0" wrapText="0"/>
    </xf>
    <xf borderId="0" fillId="0" fontId="22" numFmtId="2" xfId="0" applyAlignment="1" applyFont="1" applyNumberFormat="1">
      <alignment horizontal="left" readingOrder="0" shrinkToFit="0" vertical="top" wrapText="0"/>
    </xf>
    <xf borderId="0" fillId="0" fontId="22" numFmtId="2" xfId="0" applyAlignment="1" applyFont="1" applyNumberFormat="1">
      <alignment horizontal="left" shrinkToFit="0" vertical="top" wrapText="1"/>
    </xf>
    <xf borderId="0" fillId="0" fontId="22" numFmtId="164" xfId="0" applyAlignment="1" applyFont="1" applyNumberFormat="1">
      <alignment readingOrder="0" shrinkToFit="0" wrapText="0"/>
    </xf>
    <xf borderId="0" fillId="0" fontId="22" numFmtId="164" xfId="0" applyAlignment="1" applyFont="1" applyNumberFormat="1">
      <alignment horizontal="right" readingOrder="0" shrinkToFit="0" wrapText="0"/>
    </xf>
    <xf borderId="0" fillId="0" fontId="22" numFmtId="164" xfId="0" applyAlignment="1" applyFont="1" applyNumberFormat="1">
      <alignment shrinkToFit="0" wrapText="0"/>
    </xf>
    <xf borderId="0" fillId="0" fontId="22" numFmtId="0" xfId="0" applyAlignment="1" applyFont="1">
      <alignment horizontal="left" readingOrder="0" shrinkToFit="0" vertical="top" wrapText="1"/>
    </xf>
    <xf borderId="0" fillId="0" fontId="22" numFmtId="165" xfId="0" applyAlignment="1" applyFont="1" applyNumberFormat="1">
      <alignment shrinkToFit="0" wrapText="0"/>
    </xf>
    <xf borderId="0" fillId="0" fontId="22" numFmtId="169" xfId="0" applyAlignment="1" applyFont="1" applyNumberFormat="1">
      <alignment shrinkToFit="0" wrapText="0"/>
    </xf>
    <xf borderId="0" fillId="0" fontId="22" numFmtId="0" xfId="0" applyAlignment="1" applyFont="1">
      <alignment shrinkToFit="0" wrapText="0"/>
    </xf>
    <xf borderId="0" fillId="0" fontId="22" numFmtId="164" xfId="0" applyAlignment="1" applyFont="1" applyNumberFormat="1">
      <alignment horizontal="center" shrinkToFit="0" wrapText="0"/>
    </xf>
    <xf borderId="0" fillId="0" fontId="45" numFmtId="164" xfId="0" applyAlignment="1" applyFont="1" applyNumberFormat="1">
      <alignment vertical="bottom"/>
    </xf>
    <xf borderId="0" fillId="0" fontId="45" numFmtId="0" xfId="0" applyAlignment="1" applyFont="1">
      <alignment vertical="bottom"/>
    </xf>
    <xf borderId="13" fillId="0" fontId="1" numFmtId="2" xfId="0" applyAlignment="1" applyBorder="1" applyFont="1" applyNumberFormat="1">
      <alignment horizontal="center" readingOrder="0" shrinkToFit="0" vertical="center" wrapText="0"/>
    </xf>
    <xf borderId="0" fillId="0" fontId="41" numFmtId="0" xfId="0" applyAlignment="1" applyFont="1">
      <alignment readingOrder="0" vertical="bottom"/>
    </xf>
    <xf borderId="0" fillId="0" fontId="45" numFmtId="0" xfId="0" applyAlignment="1" applyFont="1">
      <alignment vertical="bottom"/>
    </xf>
    <xf borderId="0" fillId="0" fontId="45" numFmtId="165" xfId="0" applyAlignment="1" applyFont="1" applyNumberFormat="1">
      <alignment vertical="bottom"/>
    </xf>
    <xf borderId="0" fillId="0" fontId="45" numFmtId="166" xfId="0" applyAlignment="1" applyFont="1" applyNumberFormat="1">
      <alignment vertical="bottom"/>
    </xf>
    <xf borderId="0" fillId="0" fontId="45" numFmtId="168" xfId="0" applyAlignment="1" applyFont="1" applyNumberFormat="1">
      <alignment vertical="bottom"/>
    </xf>
    <xf borderId="0" fillId="0" fontId="45" numFmtId="2" xfId="0" applyAlignment="1" applyFont="1" applyNumberFormat="1">
      <alignment vertical="top"/>
    </xf>
    <xf borderId="0" fillId="0" fontId="20" numFmtId="2" xfId="0" applyAlignment="1" applyFont="1" applyNumberFormat="1">
      <alignment shrinkToFit="0" vertical="center" wrapText="0"/>
    </xf>
    <xf borderId="0" fillId="0" fontId="15" numFmtId="2" xfId="0" applyAlignment="1" applyFont="1" applyNumberFormat="1">
      <alignment shrinkToFit="0" vertical="center" wrapText="0"/>
    </xf>
    <xf borderId="0" fillId="0" fontId="46" numFmtId="0" xfId="0" applyAlignment="1" applyFont="1">
      <alignment shrinkToFit="0" vertical="center" wrapText="0"/>
    </xf>
    <xf borderId="0" fillId="0" fontId="15" numFmtId="164" xfId="0" applyAlignment="1" applyFont="1" applyNumberFormat="1">
      <alignment shrinkToFit="0" vertical="center" wrapText="0"/>
    </xf>
    <xf borderId="0" fillId="0" fontId="47" numFmtId="2" xfId="0" applyAlignment="1" applyFont="1" applyNumberFormat="1">
      <alignment shrinkToFit="0" vertical="center" wrapText="0"/>
    </xf>
    <xf borderId="3" fillId="0" fontId="8" numFmtId="2" xfId="0" applyAlignment="1" applyBorder="1" applyFont="1" applyNumberFormat="1">
      <alignment shrinkToFit="0" wrapText="0"/>
    </xf>
    <xf borderId="4" fillId="0" fontId="8" numFmtId="2" xfId="0" applyAlignment="1" applyBorder="1" applyFont="1" applyNumberFormat="1">
      <alignment shrinkToFit="0" wrapText="0"/>
    </xf>
    <xf borderId="4" fillId="0" fontId="1" numFmtId="0" xfId="0" applyAlignment="1" applyBorder="1" applyFont="1">
      <alignment shrinkToFit="0" wrapText="0"/>
    </xf>
    <xf borderId="4" fillId="0" fontId="48" numFmtId="0" xfId="0" applyAlignment="1" applyBorder="1" applyFont="1">
      <alignment shrinkToFit="0" wrapText="0"/>
    </xf>
    <xf borderId="4" fillId="0" fontId="1" numFmtId="164" xfId="0" applyAlignment="1" applyBorder="1" applyFont="1" applyNumberFormat="1">
      <alignment horizontal="right" shrinkToFit="0" wrapText="0"/>
    </xf>
    <xf borderId="4" fillId="0" fontId="1" numFmtId="164" xfId="0" applyAlignment="1" applyBorder="1" applyFont="1" applyNumberFormat="1">
      <alignment horizontal="center" shrinkToFit="0" wrapText="0"/>
    </xf>
    <xf borderId="4" fillId="0" fontId="8" numFmtId="2" xfId="0" applyAlignment="1" applyBorder="1" applyFont="1" applyNumberFormat="1">
      <alignment horizontal="right" shrinkToFit="0" vertical="center" wrapText="1"/>
    </xf>
    <xf borderId="5" fillId="0" fontId="1" numFmtId="49" xfId="0" applyAlignment="1" applyBorder="1" applyFont="1" applyNumberFormat="1">
      <alignment horizontal="center" shrinkToFit="0" vertical="center" wrapText="0"/>
    </xf>
    <xf borderId="0" fillId="0" fontId="1" numFmtId="164" xfId="0" applyAlignment="1" applyFont="1" applyNumberFormat="1">
      <alignment horizontal="center" shrinkToFit="0" wrapText="0"/>
    </xf>
    <xf borderId="6" fillId="0" fontId="1" numFmtId="164" xfId="0" applyAlignment="1" applyBorder="1" applyFont="1" applyNumberFormat="1">
      <alignment horizontal="center" shrinkToFit="0" wrapText="0"/>
    </xf>
    <xf borderId="0" fillId="0" fontId="3" numFmtId="0" xfId="0" applyAlignment="1" applyFont="1">
      <alignment horizontal="left" shrinkToFit="0" wrapText="0"/>
    </xf>
    <xf borderId="0" fillId="0" fontId="3" numFmtId="2" xfId="0" applyAlignment="1" applyFont="1" applyNumberFormat="1">
      <alignment horizontal="left" readingOrder="0" shrinkToFit="0" vertical="top" wrapText="1"/>
    </xf>
    <xf borderId="0" fillId="0" fontId="49" numFmtId="165" xfId="0" applyAlignment="1" applyFont="1" applyNumberFormat="1">
      <alignment shrinkToFit="0" vertical="center" wrapText="0"/>
    </xf>
    <xf borderId="0" fillId="0" fontId="3" numFmtId="165" xfId="0" applyAlignment="1" applyFont="1" applyNumberFormat="1">
      <alignment shrinkToFit="0" vertical="center" wrapText="0"/>
    </xf>
    <xf borderId="0" fillId="0" fontId="3" numFmtId="164" xfId="0" applyAlignment="1" applyFont="1" applyNumberFormat="1">
      <alignment horizontal="right" shrinkToFit="0" vertical="center" wrapText="0"/>
    </xf>
    <xf borderId="0" fillId="0" fontId="50" numFmtId="165" xfId="0" applyAlignment="1" applyFont="1" applyNumberFormat="1">
      <alignment shrinkToFit="0" vertical="center" wrapText="0"/>
    </xf>
    <xf borderId="0" fillId="0" fontId="35" numFmtId="165" xfId="0" applyAlignment="1" applyFont="1" applyNumberFormat="1">
      <alignment shrinkToFit="0" vertical="center" wrapText="0"/>
    </xf>
    <xf borderId="0" fillId="0" fontId="51" numFmtId="0" xfId="0" applyAlignment="1" applyFont="1">
      <alignment shrinkToFit="0" vertical="center" wrapText="0"/>
    </xf>
    <xf borderId="0" fillId="0" fontId="35" numFmtId="0" xfId="0" applyAlignment="1" applyFont="1">
      <alignment shrinkToFit="0" vertical="center" wrapText="0"/>
    </xf>
    <xf borderId="0" fillId="0" fontId="35" numFmtId="164" xfId="0" applyAlignment="1" applyFont="1" applyNumberFormat="1">
      <alignment shrinkToFit="0" vertical="center" wrapText="0"/>
    </xf>
    <xf borderId="0" fillId="3" fontId="3" numFmtId="0" xfId="0" applyAlignment="1" applyFont="1">
      <alignment vertical="bottom"/>
    </xf>
    <xf borderId="0" fillId="3" fontId="3" numFmtId="0" xfId="0" applyAlignment="1" applyFont="1">
      <alignment readingOrder="0" shrinkToFit="0" vertical="bottom" wrapText="0"/>
    </xf>
    <xf borderId="0" fillId="0" fontId="52" numFmtId="165" xfId="0" applyAlignment="1" applyFont="1" applyNumberFormat="1">
      <alignment shrinkToFit="0" wrapText="0"/>
    </xf>
    <xf borderId="0" fillId="0" fontId="35" numFmtId="164" xfId="0" applyAlignment="1" applyFont="1" applyNumberFormat="1">
      <alignment shrinkToFit="0" wrapText="0"/>
    </xf>
    <xf borderId="0" fillId="0" fontId="3" numFmtId="164" xfId="0" applyAlignment="1" applyFont="1" applyNumberFormat="1">
      <alignment horizontal="right" readingOrder="0" shrinkToFit="0" vertical="center" wrapText="0"/>
    </xf>
    <xf borderId="0" fillId="0" fontId="3" numFmtId="164" xfId="0" applyAlignment="1" applyFont="1" applyNumberFormat="1">
      <alignment readingOrder="0" shrinkToFit="0" wrapText="0"/>
    </xf>
    <xf borderId="0" fillId="0" fontId="53" numFmtId="165" xfId="0" applyAlignment="1" applyFont="1" applyNumberFormat="1">
      <alignment shrinkToFit="0" wrapText="0"/>
    </xf>
    <xf borderId="0" fillId="0" fontId="20" numFmtId="0" xfId="0" applyAlignment="1" applyFont="1">
      <alignment shrinkToFit="0" wrapText="0"/>
    </xf>
    <xf borderId="0" fillId="0" fontId="8" numFmtId="0" xfId="0" applyAlignment="1" applyFont="1">
      <alignment shrinkToFit="0" wrapText="0"/>
    </xf>
    <xf borderId="5" fillId="0" fontId="3" numFmtId="1" xfId="0" applyAlignment="1" applyBorder="1" applyFont="1" applyNumberFormat="1">
      <alignment horizontal="center" shrinkToFit="0" vertical="center" wrapText="0"/>
    </xf>
    <xf borderId="3" fillId="3" fontId="22" numFmtId="2" xfId="0" applyAlignment="1" applyBorder="1" applyFont="1" applyNumberFormat="1">
      <alignment horizontal="left" readingOrder="0" vertical="center"/>
    </xf>
    <xf borderId="6" fillId="0" fontId="3" numFmtId="165" xfId="0" applyAlignment="1" applyBorder="1" applyFont="1" applyNumberFormat="1">
      <alignment horizontal="center" readingOrder="0" shrinkToFit="0" vertical="center" wrapText="1"/>
    </xf>
    <xf borderId="0" fillId="3" fontId="22" numFmtId="166" xfId="0" applyAlignment="1" applyFont="1" applyNumberFormat="1">
      <alignment readingOrder="0" vertical="top"/>
    </xf>
    <xf borderId="0" fillId="3" fontId="22" numFmtId="164" xfId="0" applyAlignment="1" applyFont="1" applyNumberFormat="1">
      <alignment horizontal="right" readingOrder="0" vertical="top"/>
    </xf>
    <xf borderId="0" fillId="0" fontId="41" numFmtId="0" xfId="0" applyAlignment="1" applyFont="1">
      <alignment readingOrder="0" shrinkToFit="0" vertical="bottom" wrapText="0"/>
    </xf>
    <xf borderId="0" fillId="0" fontId="3" numFmtId="2" xfId="0" applyAlignment="1" applyFont="1" applyNumberFormat="1">
      <alignment horizontal="left" shrinkToFit="0" vertical="top" wrapText="1"/>
    </xf>
    <xf borderId="0" fillId="0" fontId="3" numFmtId="2" xfId="0" applyAlignment="1" applyFont="1" applyNumberFormat="1">
      <alignment vertical="bottom"/>
    </xf>
    <xf borderId="0" fillId="0" fontId="3" numFmtId="0" xfId="0" applyAlignment="1" applyFont="1">
      <alignment vertical="bottom"/>
    </xf>
    <xf borderId="0" fillId="0" fontId="2" numFmtId="2" xfId="0" applyAlignment="1" applyFont="1" applyNumberFormat="1">
      <alignment horizontal="center" readingOrder="0" shrinkToFit="0" wrapText="0"/>
    </xf>
    <xf borderId="0" fillId="0" fontId="11" numFmtId="2" xfId="0" applyAlignment="1" applyFont="1" applyNumberFormat="1">
      <alignment shrinkToFit="0" wrapText="0"/>
    </xf>
    <xf borderId="0" fillId="0" fontId="5" numFmtId="2" xfId="0" applyAlignment="1" applyFont="1" applyNumberFormat="1">
      <alignment horizontal="center" readingOrder="0" shrinkToFit="0" wrapText="0"/>
    </xf>
    <xf borderId="1" fillId="0" fontId="11" numFmtId="2" xfId="0" applyAlignment="1" applyBorder="1" applyFont="1" applyNumberFormat="1">
      <alignment shrinkToFit="0" wrapText="0"/>
    </xf>
    <xf borderId="1" fillId="0" fontId="3" numFmtId="2" xfId="0" applyAlignment="1" applyBorder="1" applyFont="1" applyNumberFormat="1">
      <alignment vertical="bottom"/>
    </xf>
    <xf borderId="1" fillId="0" fontId="5" numFmtId="2" xfId="0" applyAlignment="1" applyBorder="1" applyFont="1" applyNumberFormat="1">
      <alignment horizontal="center" readingOrder="0" shrinkToFit="0" wrapText="0"/>
    </xf>
    <xf borderId="1" fillId="0" fontId="3" numFmtId="164" xfId="0" applyAlignment="1" applyBorder="1" applyFont="1" applyNumberFormat="1">
      <alignment vertical="bottom"/>
    </xf>
    <xf borderId="0" fillId="0" fontId="18" numFmtId="2" xfId="0" applyAlignment="1" applyFont="1" applyNumberFormat="1">
      <alignment shrinkToFit="0" vertical="bottom" wrapText="0"/>
    </xf>
    <xf borderId="0" fillId="0" fontId="3" numFmtId="165" xfId="0" applyAlignment="1" applyFont="1" applyNumberFormat="1">
      <alignment vertical="bottom"/>
    </xf>
    <xf borderId="0" fillId="3" fontId="22" numFmtId="2" xfId="0" applyAlignment="1" applyFont="1" applyNumberFormat="1">
      <alignment shrinkToFit="0" vertical="bottom" wrapText="0"/>
    </xf>
    <xf borderId="1" fillId="0" fontId="18" numFmtId="0" xfId="0" applyAlignment="1" applyBorder="1" applyFont="1">
      <alignment readingOrder="0" shrinkToFit="0" vertical="bottom" wrapText="0"/>
    </xf>
    <xf borderId="1" fillId="0" fontId="3" numFmtId="0" xfId="0" applyAlignment="1" applyBorder="1" applyFont="1">
      <alignment vertical="bottom"/>
    </xf>
    <xf borderId="1" fillId="0" fontId="8" numFmtId="0" xfId="0" applyAlignment="1" applyBorder="1" applyFont="1">
      <alignment shrinkToFit="0" vertical="bottom" wrapText="0"/>
    </xf>
    <xf borderId="7" fillId="0" fontId="3" numFmtId="0" xfId="0" applyAlignment="1" applyBorder="1" applyFont="1">
      <alignment vertical="bottom"/>
    </xf>
    <xf borderId="5" fillId="3" fontId="8" numFmtId="3" xfId="0" applyAlignment="1" applyBorder="1" applyFont="1" applyNumberFormat="1">
      <alignment horizontal="center" vertical="bottom"/>
    </xf>
    <xf borderId="1" fillId="0" fontId="8" numFmtId="0" xfId="0" applyAlignment="1" applyBorder="1" applyFont="1">
      <alignment horizontal="left" shrinkToFit="0" vertical="bottom" wrapText="1"/>
    </xf>
    <xf borderId="16" fillId="3" fontId="8" numFmtId="3" xfId="0" applyAlignment="1" applyBorder="1" applyFont="1" applyNumberFormat="1">
      <alignment horizontal="center" vertical="bottom"/>
    </xf>
    <xf borderId="1" fillId="0" fontId="1" numFmtId="0" xfId="0" applyAlignment="1" applyBorder="1" applyFont="1">
      <alignment shrinkToFit="0" vertical="bottom" wrapText="0"/>
    </xf>
    <xf borderId="5" fillId="3" fontId="8" numFmtId="0" xfId="0" applyAlignment="1" applyBorder="1" applyFont="1">
      <alignment horizontal="center" vertical="bottom"/>
    </xf>
    <xf borderId="16" fillId="3" fontId="8" numFmtId="0" xfId="0" applyAlignment="1" applyBorder="1" applyFont="1">
      <alignment horizontal="center" vertical="bottom"/>
    </xf>
    <xf borderId="16" fillId="3" fontId="31" numFmtId="0" xfId="0" applyAlignment="1" applyBorder="1" applyFont="1">
      <alignment horizontal="center" vertical="bottom"/>
    </xf>
    <xf borderId="0" fillId="0" fontId="3" numFmtId="40" xfId="0" applyAlignment="1" applyFont="1" applyNumberFormat="1">
      <alignment vertical="bottom"/>
    </xf>
    <xf borderId="4" fillId="0" fontId="3" numFmtId="0" xfId="0" applyAlignment="1" applyBorder="1" applyFont="1">
      <alignment vertical="bottom"/>
    </xf>
    <xf borderId="6" fillId="0" fontId="3" numFmtId="0" xfId="0" applyAlignment="1" applyBorder="1" applyFont="1">
      <alignment vertical="bottom"/>
    </xf>
    <xf borderId="5" fillId="3" fontId="1" numFmtId="0" xfId="0" applyAlignment="1" applyBorder="1" applyFont="1">
      <alignment horizontal="center" shrinkToFit="0" vertical="bottom" wrapText="1"/>
    </xf>
    <xf borderId="12" fillId="0" fontId="1" numFmtId="0" xfId="0" applyAlignment="1" applyBorder="1" applyFont="1">
      <alignment shrinkToFit="0" vertical="bottom" wrapText="0"/>
    </xf>
    <xf borderId="16" fillId="3" fontId="1" numFmtId="0" xfId="0" applyAlignment="1" applyBorder="1" applyFont="1">
      <alignment horizontal="center" shrinkToFit="0" vertical="bottom" wrapText="1"/>
    </xf>
    <xf borderId="0" fillId="0" fontId="5" numFmtId="2" xfId="0" applyAlignment="1" applyFont="1" applyNumberFormat="1">
      <alignment horizontal="center" shrinkToFit="0" wrapText="0"/>
    </xf>
    <xf borderId="17" fillId="0" fontId="11" numFmtId="2" xfId="0" applyAlignment="1" applyBorder="1" applyFont="1" applyNumberFormat="1">
      <alignment shrinkToFit="0" wrapText="0"/>
    </xf>
    <xf borderId="7" fillId="0" fontId="1" numFmtId="2" xfId="0" applyAlignment="1" applyBorder="1" applyFont="1" applyNumberFormat="1">
      <alignment horizontal="center" shrinkToFit="0" vertical="bottom" wrapText="0"/>
    </xf>
    <xf borderId="5" fillId="0" fontId="1" numFmtId="164" xfId="0" applyAlignment="1" applyBorder="1" applyFont="1" applyNumberFormat="1">
      <alignment horizontal="center" shrinkToFit="0" vertical="bottom" wrapText="0"/>
    </xf>
    <xf borderId="5" fillId="0" fontId="1" numFmtId="164" xfId="0" applyAlignment="1" applyBorder="1" applyFont="1" applyNumberFormat="1">
      <alignment horizontal="center" readingOrder="0" shrinkToFit="0" wrapText="1"/>
    </xf>
    <xf borderId="1" fillId="0" fontId="3" numFmtId="1" xfId="0" applyAlignment="1" applyBorder="1" applyFont="1" applyNumberFormat="1">
      <alignment vertical="bottom"/>
    </xf>
    <xf borderId="1" fillId="0" fontId="3" numFmtId="164" xfId="0" applyAlignment="1" applyBorder="1" applyFont="1" applyNumberFormat="1">
      <alignment horizontal="center" vertical="bottom"/>
    </xf>
    <xf borderId="7" fillId="0" fontId="3" numFmtId="2" xfId="0" applyAlignment="1" applyBorder="1" applyFont="1" applyNumberFormat="1">
      <alignment horizontal="center" shrinkToFit="0" vertical="center" wrapText="0"/>
    </xf>
    <xf borderId="7" fillId="0" fontId="3" numFmtId="2" xfId="0" applyAlignment="1" applyBorder="1" applyFont="1" applyNumberFormat="1">
      <alignment horizontal="center" readingOrder="0" shrinkToFit="0" vertical="center" wrapText="1"/>
    </xf>
    <xf borderId="7" fillId="0" fontId="3" numFmtId="1" xfId="0" applyAlignment="1" applyBorder="1" applyFont="1" applyNumberFormat="1">
      <alignment horizontal="center" readingOrder="0" shrinkToFit="0" vertical="center" wrapText="0"/>
    </xf>
    <xf borderId="5" fillId="3" fontId="3" numFmtId="2" xfId="0" applyAlignment="1" applyBorder="1" applyFont="1" applyNumberFormat="1">
      <alignment shrinkToFit="0" vertical="center" wrapText="1"/>
    </xf>
    <xf borderId="3" fillId="0" fontId="3" numFmtId="2" xfId="0" applyAlignment="1" applyBorder="1" applyFont="1" applyNumberFormat="1">
      <alignment readingOrder="0" vertical="center"/>
    </xf>
    <xf borderId="6" fillId="3" fontId="3" numFmtId="164" xfId="0" applyAlignment="1" applyBorder="1" applyFont="1" applyNumberFormat="1">
      <alignment horizontal="center" readingOrder="0" vertical="center"/>
    </xf>
    <xf borderId="6" fillId="0" fontId="3" numFmtId="2" xfId="0" applyAlignment="1" applyBorder="1" applyFont="1" applyNumberFormat="1">
      <alignment horizontal="center" readingOrder="0" shrinkToFit="0" vertical="center" wrapText="1"/>
    </xf>
    <xf borderId="6" fillId="0" fontId="3" numFmtId="1" xfId="0" applyAlignment="1" applyBorder="1" applyFont="1" applyNumberFormat="1">
      <alignment horizontal="center" readingOrder="0" shrinkToFit="0" vertical="center" wrapText="0"/>
    </xf>
    <xf borderId="16" fillId="3" fontId="3" numFmtId="2" xfId="0" applyAlignment="1" applyBorder="1" applyFont="1" applyNumberFormat="1">
      <alignment shrinkToFit="0" vertical="center" wrapText="1"/>
    </xf>
    <xf borderId="2" fillId="3" fontId="54" numFmtId="0" xfId="0" applyAlignment="1" applyBorder="1" applyFont="1">
      <alignment vertical="bottom"/>
    </xf>
    <xf borderId="0" fillId="0" fontId="37" numFmtId="0" xfId="0" applyAlignment="1" applyFont="1">
      <alignment vertical="bottom"/>
    </xf>
    <xf borderId="0" fillId="0" fontId="37" numFmtId="2" xfId="0" applyAlignment="1" applyFont="1" applyNumberFormat="1">
      <alignment vertical="bottom"/>
    </xf>
    <xf borderId="0" fillId="0" fontId="37" numFmtId="167" xfId="0" applyAlignment="1" applyFont="1" applyNumberFormat="1">
      <alignment vertical="bottom"/>
    </xf>
    <xf borderId="0" fillId="0" fontId="20" numFmtId="1" xfId="0" applyAlignment="1" applyFont="1" applyNumberFormat="1">
      <alignment horizontal="left" readingOrder="0" shrinkToFit="0" wrapText="1"/>
    </xf>
    <xf borderId="0" fillId="3" fontId="54" numFmtId="2" xfId="0" applyAlignment="1" applyFont="1" applyNumberFormat="1">
      <alignment shrinkToFit="0" vertical="bottom" wrapText="0"/>
    </xf>
    <xf borderId="0" fillId="3" fontId="55" numFmtId="2" xfId="0" applyAlignment="1" applyFont="1" applyNumberFormat="1">
      <alignment shrinkToFit="0" wrapText="0"/>
    </xf>
    <xf borderId="0" fillId="3" fontId="56" numFmtId="2" xfId="0" applyAlignment="1" applyFont="1" applyNumberFormat="1">
      <alignment shrinkToFit="0" wrapText="0"/>
    </xf>
    <xf borderId="0" fillId="3" fontId="57" numFmtId="2" xfId="0" applyAlignment="1" applyFont="1" applyNumberFormat="1">
      <alignment shrinkToFit="0" wrapText="0"/>
    </xf>
    <xf borderId="0" fillId="3" fontId="3" numFmtId="168" xfId="0" applyAlignment="1" applyFont="1" applyNumberFormat="1">
      <alignment horizontal="center" shrinkToFit="0" wrapText="0"/>
    </xf>
    <xf borderId="0" fillId="0" fontId="58" numFmtId="1" xfId="0" applyAlignment="1" applyFont="1" applyNumberFormat="1">
      <alignment horizontal="left" readingOrder="0" shrinkToFit="0" wrapText="0"/>
    </xf>
    <xf borderId="0" fillId="3" fontId="3" numFmtId="164" xfId="0" applyAlignment="1" applyFont="1" applyNumberFormat="1">
      <alignment shrinkToFit="0" wrapText="0"/>
    </xf>
    <xf borderId="1" fillId="0" fontId="1" numFmtId="2" xfId="0" applyAlignment="1" applyBorder="1" applyFont="1" applyNumberFormat="1">
      <alignment shrinkToFit="0" vertical="bottom" wrapText="0"/>
    </xf>
    <xf borderId="18" fillId="0" fontId="3" numFmtId="0" xfId="0" applyAlignment="1" applyBorder="1" applyFont="1">
      <alignment vertical="bottom"/>
    </xf>
    <xf borderId="19" fillId="0" fontId="3" numFmtId="0" xfId="0" applyAlignment="1" applyBorder="1" applyFont="1">
      <alignment vertical="bottom"/>
    </xf>
    <xf borderId="20" fillId="0" fontId="1" numFmtId="2" xfId="0" applyAlignment="1" applyBorder="1" applyFont="1" applyNumberFormat="1">
      <alignment horizontal="center" shrinkToFit="0" wrapText="0"/>
    </xf>
    <xf borderId="0" fillId="0" fontId="59" numFmtId="0" xfId="0" applyAlignment="1" applyFont="1">
      <alignment shrinkToFit="0" vertical="bottom" wrapText="0"/>
    </xf>
    <xf borderId="0" fillId="3" fontId="3" numFmtId="0" xfId="0" applyAlignment="1" applyFont="1">
      <alignment readingOrder="0" vertical="bottom"/>
    </xf>
    <xf borderId="0" fillId="0" fontId="3" numFmtId="0" xfId="0" applyAlignment="1" applyFont="1">
      <alignment shrinkToFit="0" vertical="bottom" wrapText="0"/>
    </xf>
    <xf borderId="0" fillId="0" fontId="60" numFmtId="0" xfId="0" applyAlignment="1" applyFont="1">
      <alignment horizontal="left" shrinkToFit="0" vertical="bottom" wrapText="0"/>
    </xf>
    <xf borderId="0" fillId="0" fontId="3" numFmtId="164" xfId="0" applyAlignment="1" applyFont="1" applyNumberFormat="1">
      <alignment horizontal="right" readingOrder="0" shrinkToFit="0" vertical="bottom" wrapText="0"/>
    </xf>
    <xf borderId="0" fillId="0" fontId="3" numFmtId="164" xfId="0" applyAlignment="1" applyFont="1" applyNumberFormat="1">
      <alignment horizontal="right" shrinkToFit="0" vertical="bottom" wrapText="0"/>
    </xf>
    <xf borderId="19" fillId="0" fontId="3" numFmtId="2" xfId="0" applyAlignment="1" applyBorder="1" applyFont="1" applyNumberFormat="1">
      <alignment vertical="bottom"/>
    </xf>
    <xf borderId="0" fillId="0" fontId="1" numFmtId="0" xfId="0" applyAlignment="1" applyFont="1">
      <alignment horizontal="left" shrinkToFit="0" vertical="bottom" wrapText="0"/>
    </xf>
    <xf borderId="0" fillId="0" fontId="3" numFmtId="2" xfId="0" applyAlignment="1" applyFont="1" applyNumberFormat="1">
      <alignment shrinkToFit="0" vertical="bottom" wrapText="0"/>
    </xf>
    <xf borderId="0" fillId="3" fontId="3" numFmtId="164" xfId="0" applyAlignment="1" applyFont="1" applyNumberFormat="1">
      <alignment horizontal="right" shrinkToFit="0" vertical="bottom" wrapText="0"/>
    </xf>
    <xf borderId="0" fillId="3" fontId="22" numFmtId="0" xfId="0" applyAlignment="1" applyFont="1">
      <alignment readingOrder="0" shrinkToFit="0" wrapText="1"/>
    </xf>
    <xf borderId="13" fillId="0" fontId="1" numFmtId="2" xfId="0" applyAlignment="1" applyBorder="1" applyFont="1" applyNumberFormat="1">
      <alignment horizontal="center" shrinkToFit="0" wrapText="0"/>
    </xf>
    <xf borderId="1" fillId="0" fontId="3" numFmtId="0" xfId="0" applyAlignment="1" applyBorder="1" applyFont="1">
      <alignment shrinkToFit="0" vertical="bottom" wrapText="0"/>
    </xf>
    <xf borderId="1" fillId="3" fontId="3" numFmtId="164" xfId="0" applyAlignment="1" applyBorder="1" applyFont="1" applyNumberFormat="1">
      <alignment horizontal="right" shrinkToFit="0" vertical="bottom" wrapText="0"/>
    </xf>
    <xf borderId="1" fillId="0" fontId="3" numFmtId="165" xfId="0" applyAlignment="1" applyBorder="1" applyFont="1" applyNumberFormat="1">
      <alignment horizontal="right" shrinkToFit="0" vertical="bottom" wrapText="0"/>
    </xf>
    <xf borderId="1" fillId="0" fontId="3" numFmtId="164" xfId="0" applyAlignment="1" applyBorder="1" applyFont="1" applyNumberFormat="1">
      <alignment horizontal="right" shrinkToFit="0" vertical="bottom" wrapText="0"/>
    </xf>
    <xf borderId="1" fillId="0" fontId="1" numFmtId="0" xfId="0" applyAlignment="1" applyBorder="1" applyFont="1">
      <alignment readingOrder="0" shrinkToFit="0" vertical="bottom" wrapText="0"/>
    </xf>
    <xf borderId="7" fillId="0" fontId="3" numFmtId="164" xfId="0" applyAlignment="1" applyBorder="1" applyFont="1" applyNumberFormat="1">
      <alignment vertical="bottom"/>
    </xf>
    <xf borderId="14" fillId="0" fontId="3" numFmtId="0" xfId="0" applyAlignment="1" applyBorder="1" applyFont="1">
      <alignment shrinkToFit="0" vertical="bottom" wrapText="0"/>
    </xf>
    <xf borderId="14" fillId="0" fontId="3" numFmtId="2" xfId="0" applyAlignment="1" applyBorder="1" applyFont="1" applyNumberFormat="1">
      <alignment shrinkToFit="0" vertical="bottom" wrapText="0"/>
    </xf>
    <xf borderId="3" fillId="3" fontId="1" numFmtId="0" xfId="0" applyAlignment="1" applyBorder="1" applyFont="1">
      <alignment shrinkToFit="0" vertical="bottom" wrapText="0"/>
    </xf>
    <xf borderId="4" fillId="3" fontId="45" numFmtId="0" xfId="0" applyAlignment="1" applyBorder="1" applyFont="1">
      <alignment vertical="bottom"/>
    </xf>
    <xf borderId="4" fillId="3" fontId="45" numFmtId="164" xfId="0" applyAlignment="1" applyBorder="1" applyFont="1" applyNumberFormat="1">
      <alignment vertical="bottom"/>
    </xf>
    <xf borderId="6" fillId="3" fontId="45" numFmtId="164" xfId="0" applyAlignment="1" applyBorder="1" applyFont="1" applyNumberFormat="1">
      <alignment vertical="bottom"/>
    </xf>
    <xf borderId="0" fillId="3" fontId="3" numFmtId="2" xfId="0" applyAlignment="1" applyFont="1" applyNumberFormat="1">
      <alignment shrinkToFit="0" vertical="bottom" wrapText="0"/>
    </xf>
    <xf borderId="0" fillId="3" fontId="45" numFmtId="165" xfId="0" applyAlignment="1" applyFont="1" applyNumberFormat="1">
      <alignment vertical="bottom"/>
    </xf>
    <xf borderId="0" fillId="3" fontId="45" numFmtId="0" xfId="0" applyAlignment="1" applyFont="1">
      <alignment vertical="bottom"/>
    </xf>
    <xf borderId="0" fillId="3" fontId="45" numFmtId="164" xfId="0" applyAlignment="1" applyFont="1" applyNumberFormat="1">
      <alignment vertical="bottom"/>
    </xf>
    <xf borderId="0" fillId="3" fontId="3" numFmtId="164" xfId="0" applyAlignment="1" applyFont="1" applyNumberFormat="1">
      <alignment horizontal="right" vertical="bottom"/>
    </xf>
    <xf borderId="0" fillId="3" fontId="3" numFmtId="0" xfId="0" applyAlignment="1" applyFont="1">
      <alignment shrinkToFit="0" vertical="bottom" wrapText="0"/>
    </xf>
    <xf borderId="3" fillId="0" fontId="20" numFmtId="0" xfId="0" applyAlignment="1" applyBorder="1" applyFont="1">
      <alignment horizontal="center" readingOrder="0" shrinkToFit="0" wrapText="1"/>
    </xf>
    <xf borderId="0" fillId="0" fontId="18" numFmtId="0" xfId="0" applyAlignment="1" applyFont="1">
      <alignment horizontal="center" readingOrder="0" shrinkToFit="0" wrapText="0"/>
    </xf>
    <xf borderId="5" fillId="0" fontId="8" numFmtId="0" xfId="0" applyAlignment="1" applyBorder="1" applyFont="1">
      <alignment horizontal="center" shrinkToFit="0" vertical="center" wrapText="1"/>
    </xf>
    <xf borderId="5" fillId="0" fontId="8" numFmtId="0" xfId="0" applyAlignment="1" applyBorder="1" applyFont="1">
      <alignment horizontal="center" shrinkToFit="0" vertical="center" wrapText="0"/>
    </xf>
    <xf borderId="0" fillId="0" fontId="18" numFmtId="0" xfId="0" applyAlignment="1" applyFont="1">
      <alignment horizontal="center" shrinkToFit="0" wrapText="0"/>
    </xf>
    <xf borderId="5" fillId="0" fontId="8" numFmtId="0" xfId="0" applyAlignment="1" applyBorder="1" applyFont="1">
      <alignment horizontal="center" shrinkToFit="0" vertical="bottom" wrapText="1"/>
    </xf>
    <xf borderId="16" fillId="0" fontId="8" numFmtId="0" xfId="0" applyAlignment="1" applyBorder="1" applyFont="1">
      <alignment horizontal="center" readingOrder="0" shrinkToFit="0" vertical="bottom" wrapText="1"/>
    </xf>
    <xf borderId="16" fillId="0" fontId="1" numFmtId="0" xfId="0" applyAlignment="1" applyBorder="1" applyFont="1">
      <alignment horizontal="center" shrinkToFit="0" vertical="bottom" wrapText="1"/>
    </xf>
    <xf borderId="16" fillId="0" fontId="31" numFmtId="0" xfId="0" applyAlignment="1" applyBorder="1" applyFont="1">
      <alignment horizontal="center" vertical="bottom"/>
    </xf>
    <xf borderId="16" fillId="0" fontId="31" numFmtId="0" xfId="0" applyAlignment="1" applyBorder="1" applyFont="1">
      <alignment horizontal="center" vertical="bottom"/>
    </xf>
    <xf borderId="5" fillId="0" fontId="1" numFmtId="0" xfId="0" applyAlignment="1" applyBorder="1" applyFont="1">
      <alignment horizontal="center" readingOrder="0" shrinkToFit="0" vertical="center" wrapText="1"/>
    </xf>
    <xf borderId="5" fillId="0" fontId="31" numFmtId="0" xfId="0" applyAlignment="1" applyBorder="1" applyFont="1">
      <alignment horizontal="center" readingOrder="0" shrinkToFit="0" vertical="center" wrapText="0"/>
    </xf>
    <xf borderId="5" fillId="0" fontId="1" numFmtId="0" xfId="0" applyAlignment="1" applyBorder="1" applyFont="1">
      <alignment horizontal="center" shrinkToFit="0" vertical="center" wrapText="0"/>
    </xf>
    <xf borderId="5" fillId="0" fontId="1" numFmtId="0" xfId="0" applyAlignment="1" applyBorder="1" applyFont="1">
      <alignment horizontal="center" readingOrder="0" shrinkToFit="0" vertical="center" wrapText="0"/>
    </xf>
    <xf borderId="0" fillId="0" fontId="49" numFmtId="164" xfId="0" applyAlignment="1" applyFont="1" applyNumberFormat="1">
      <alignment horizontal="left" readingOrder="0" shrinkToFit="0" wrapText="0"/>
    </xf>
    <xf borderId="0" fillId="0" fontId="22" numFmtId="40" xfId="0" applyAlignment="1" applyFont="1" applyNumberFormat="1">
      <alignment horizontal="left" shrinkToFit="0" wrapText="0"/>
    </xf>
    <xf borderId="0" fillId="0" fontId="61" numFmtId="0" xfId="0" applyAlignment="1" applyFont="1">
      <alignment horizontal="left" shrinkToFit="0" wrapText="0"/>
    </xf>
    <xf borderId="0" fillId="0" fontId="3" numFmtId="164" xfId="0" applyAlignment="1" applyFont="1" applyNumberFormat="1">
      <alignment horizontal="left" shrinkToFit="0" wrapText="0"/>
    </xf>
    <xf borderId="1" fillId="0" fontId="11" numFmtId="2" xfId="0" applyAlignment="1" applyBorder="1" applyFont="1" applyNumberFormat="1">
      <alignment shrinkToFit="0" vertical="center" wrapText="0"/>
    </xf>
    <xf borderId="1" fillId="0" fontId="3" numFmtId="2" xfId="0" applyAlignment="1" applyBorder="1" applyFont="1" applyNumberFormat="1">
      <alignment shrinkToFit="0" vertical="center" wrapText="0"/>
    </xf>
    <xf borderId="1" fillId="0" fontId="62" numFmtId="2" xfId="0" applyAlignment="1" applyBorder="1" applyFont="1" applyNumberFormat="1">
      <alignment shrinkToFit="0" vertical="center" wrapText="0"/>
    </xf>
    <xf borderId="1" fillId="0" fontId="5" numFmtId="2" xfId="0" applyAlignment="1" applyBorder="1" applyFont="1" applyNumberFormat="1">
      <alignment horizontal="center" shrinkToFit="0" vertical="center" wrapText="0"/>
    </xf>
    <xf borderId="1" fillId="0" fontId="1" numFmtId="2" xfId="0" applyAlignment="1" applyBorder="1" applyFont="1" applyNumberFormat="1">
      <alignment horizontal="center" shrinkToFit="0" vertical="center" wrapText="0"/>
    </xf>
    <xf borderId="1" fillId="0" fontId="3" numFmtId="164" xfId="0" applyAlignment="1" applyBorder="1" applyFont="1" applyNumberFormat="1">
      <alignment shrinkToFit="0" vertical="center" wrapText="0"/>
    </xf>
    <xf borderId="1" fillId="0" fontId="63" numFmtId="2" xfId="0" applyAlignment="1" applyBorder="1" applyFont="1" applyNumberFormat="1">
      <alignment horizontal="center" shrinkToFit="0" wrapText="0"/>
    </xf>
    <xf borderId="0" fillId="0" fontId="1" numFmtId="2" xfId="0" applyAlignment="1" applyFont="1" applyNumberFormat="1">
      <alignment horizontal="left" readingOrder="0" shrinkToFit="0" wrapText="0"/>
    </xf>
    <xf borderId="0" fillId="0" fontId="64" numFmtId="2" xfId="0" applyAlignment="1" applyFont="1" applyNumberFormat="1">
      <alignment horizontal="center" readingOrder="0" shrinkToFit="0" vertical="center" wrapText="0"/>
    </xf>
    <xf borderId="0" fillId="0" fontId="1" numFmtId="164" xfId="0" applyAlignment="1" applyFont="1" applyNumberFormat="1">
      <alignment horizontal="center" readingOrder="0" shrinkToFit="0" vertical="center" wrapText="1"/>
    </xf>
    <xf borderId="5" fillId="0" fontId="63" numFmtId="2" xfId="0" applyAlignment="1" applyBorder="1" applyFont="1" applyNumberFormat="1">
      <alignment horizontal="center" shrinkToFit="0" wrapText="0"/>
    </xf>
    <xf borderId="3" fillId="0" fontId="63" numFmtId="2" xfId="0" applyAlignment="1" applyBorder="1" applyFont="1" applyNumberFormat="1">
      <alignment horizontal="center" shrinkToFit="0" wrapText="0"/>
    </xf>
    <xf borderId="3" fillId="0" fontId="1" numFmtId="2" xfId="0" applyAlignment="1" applyBorder="1" applyFont="1" applyNumberFormat="1">
      <alignment horizontal="center" readingOrder="0" shrinkToFit="0" wrapText="0"/>
    </xf>
    <xf borderId="5" fillId="0" fontId="1" numFmtId="164" xfId="0" applyAlignment="1" applyBorder="1" applyFont="1" applyNumberFormat="1">
      <alignment horizontal="center" readingOrder="0" shrinkToFit="0" vertical="center" wrapText="1"/>
    </xf>
    <xf borderId="5" fillId="0" fontId="15" numFmtId="2" xfId="0" applyAlignment="1" applyBorder="1" applyFont="1" applyNumberFormat="1">
      <alignment horizontal="center" shrinkToFit="0" vertical="center" wrapText="0"/>
    </xf>
    <xf borderId="6" fillId="0" fontId="15" numFmtId="2" xfId="0" applyAlignment="1" applyBorder="1" applyFont="1" applyNumberFormat="1">
      <alignment horizontal="center" shrinkToFit="0" vertical="center" wrapText="0"/>
    </xf>
    <xf borderId="3" fillId="0" fontId="15" numFmtId="2" xfId="0" applyAlignment="1" applyBorder="1" applyFont="1" applyNumberFormat="1">
      <alignment horizontal="center" shrinkToFit="0" vertical="center" wrapText="1"/>
    </xf>
    <xf borderId="3" fillId="0" fontId="15" numFmtId="1" xfId="0" applyAlignment="1" applyBorder="1" applyFont="1" applyNumberFormat="1">
      <alignment horizontal="center" readingOrder="0" shrinkToFit="0" vertical="center" wrapText="0"/>
    </xf>
    <xf borderId="3" fillId="0" fontId="15" numFmtId="2" xfId="0" applyAlignment="1" applyBorder="1" applyFont="1" applyNumberFormat="1">
      <alignment horizontal="center" readingOrder="0" shrinkToFit="0" vertical="center" wrapText="1"/>
    </xf>
    <xf borderId="3" fillId="3" fontId="15" numFmtId="2" xfId="0" applyAlignment="1" applyBorder="1" applyFont="1" applyNumberFormat="1">
      <alignment readingOrder="0" vertical="center"/>
    </xf>
    <xf borderId="6" fillId="0" fontId="15" numFmtId="165" xfId="0" applyAlignment="1" applyBorder="1" applyFont="1" applyNumberFormat="1">
      <alignment horizontal="center" readingOrder="0" shrinkToFit="0" vertical="center" wrapText="1"/>
    </xf>
    <xf borderId="5" fillId="0" fontId="65" numFmtId="2" xfId="0" applyAlignment="1" applyBorder="1" applyFont="1" applyNumberFormat="1">
      <alignment horizontal="center" shrinkToFit="0" vertical="center" wrapText="0"/>
    </xf>
    <xf borderId="6" fillId="0" fontId="65" numFmtId="2" xfId="0" applyAlignment="1" applyBorder="1" applyFont="1" applyNumberFormat="1">
      <alignment horizontal="center" shrinkToFit="0" vertical="center" wrapText="0"/>
    </xf>
    <xf borderId="3" fillId="0" fontId="65" numFmtId="2" xfId="0" applyAlignment="1" applyBorder="1" applyFont="1" applyNumberFormat="1">
      <alignment horizontal="center" shrinkToFit="0" vertical="center" wrapText="1"/>
    </xf>
    <xf borderId="3" fillId="0" fontId="65" numFmtId="1" xfId="0" applyAlignment="1" applyBorder="1" applyFont="1" applyNumberFormat="1">
      <alignment horizontal="center" readingOrder="0" shrinkToFit="0" vertical="center" wrapText="0"/>
    </xf>
    <xf borderId="3" fillId="0" fontId="65" numFmtId="2" xfId="0" applyAlignment="1" applyBorder="1" applyFont="1" applyNumberFormat="1">
      <alignment horizontal="center" readingOrder="0" shrinkToFit="0" vertical="center" wrapText="1"/>
    </xf>
    <xf borderId="3" fillId="0" fontId="65" numFmtId="2" xfId="0" applyAlignment="1" applyBorder="1" applyFont="1" applyNumberFormat="1">
      <alignment horizontal="left" readingOrder="0" shrinkToFit="0" vertical="center" wrapText="1"/>
    </xf>
    <xf borderId="6" fillId="0" fontId="65" numFmtId="165" xfId="0" applyAlignment="1" applyBorder="1" applyFont="1" applyNumberFormat="1">
      <alignment horizontal="center" readingOrder="0" shrinkToFit="0" vertical="center" wrapText="1"/>
    </xf>
    <xf borderId="6" fillId="0" fontId="65" numFmtId="165" xfId="0" applyAlignment="1" applyBorder="1" applyFont="1" applyNumberFormat="1">
      <alignment horizontal="center" readingOrder="0" shrinkToFit="0" vertical="center" wrapText="0"/>
    </xf>
    <xf borderId="6" fillId="0" fontId="15" numFmtId="0" xfId="0" applyAlignment="1" applyBorder="1" applyFont="1">
      <alignment horizontal="center" shrinkToFit="0" vertical="center" wrapText="0"/>
    </xf>
    <xf borderId="6" fillId="0" fontId="15" numFmtId="165" xfId="0" applyAlignment="1" applyBorder="1" applyFont="1" applyNumberFormat="1">
      <alignment horizontal="center" readingOrder="0" shrinkToFit="0" vertical="center" wrapText="0"/>
    </xf>
    <xf borderId="3" fillId="0" fontId="3" numFmtId="1" xfId="0" applyAlignment="1" applyBorder="1" applyFont="1" applyNumberFormat="1">
      <alignment horizontal="center" shrinkToFit="0" vertical="center" wrapText="0"/>
    </xf>
    <xf borderId="4" fillId="0" fontId="3" numFmtId="2" xfId="0" applyAlignment="1" applyBorder="1" applyFont="1" applyNumberFormat="1">
      <alignment horizontal="left" shrinkToFit="0" vertical="center" wrapText="1"/>
    </xf>
    <xf borderId="0" fillId="0" fontId="20" numFmtId="170" xfId="0" applyAlignment="1" applyFont="1" applyNumberFormat="1">
      <alignment horizontal="left" readingOrder="0" shrinkToFit="0" wrapText="0"/>
    </xf>
    <xf borderId="4" fillId="0" fontId="3" numFmtId="2" xfId="0" applyAlignment="1" applyBorder="1" applyFont="1" applyNumberFormat="1">
      <alignment horizontal="center" shrinkToFit="0" vertical="center" wrapText="1"/>
    </xf>
    <xf borderId="3" fillId="0" fontId="65" numFmtId="2" xfId="0" applyAlignment="1" applyBorder="1" applyFont="1" applyNumberFormat="1">
      <alignment readingOrder="0" shrinkToFit="0" vertical="center" wrapText="1"/>
    </xf>
    <xf borderId="5" fillId="0" fontId="65" numFmtId="165" xfId="0" applyAlignment="1" applyBorder="1" applyFont="1" applyNumberFormat="1">
      <alignment horizontal="center" readingOrder="0" shrinkToFit="0" vertical="center" wrapText="1"/>
    </xf>
    <xf borderId="3" fillId="0" fontId="15" numFmtId="2" xfId="0" applyAlignment="1" applyBorder="1" applyFont="1" applyNumberFormat="1">
      <alignment readingOrder="0" shrinkToFit="0" vertical="center" wrapText="1"/>
    </xf>
    <xf borderId="5" fillId="0" fontId="15" numFmtId="165" xfId="0" applyAlignment="1" applyBorder="1" applyFont="1" applyNumberFormat="1">
      <alignment horizontal="center" readingOrder="0" shrinkToFit="0" vertical="center" wrapText="1"/>
    </xf>
    <xf borderId="0" fillId="0" fontId="35" numFmtId="0" xfId="0" applyAlignment="1" applyFont="1">
      <alignment readingOrder="0" shrinkToFit="0" wrapText="0"/>
    </xf>
    <xf borderId="0" fillId="0" fontId="66" numFmtId="0" xfId="0" applyAlignment="1" applyFont="1">
      <alignment readingOrder="0" shrinkToFit="0" wrapText="0"/>
    </xf>
    <xf borderId="0" fillId="3" fontId="3" numFmtId="0" xfId="0" applyAlignment="1" applyFont="1">
      <alignment readingOrder="0" shrinkToFit="0" wrapText="0"/>
    </xf>
    <xf borderId="0" fillId="3" fontId="1" numFmtId="2" xfId="0" applyAlignment="1" applyFont="1" applyNumberFormat="1">
      <alignment shrinkToFit="0" wrapText="0"/>
    </xf>
    <xf borderId="0" fillId="3" fontId="67" numFmtId="0" xfId="0" applyAlignment="1" applyFont="1">
      <alignment shrinkToFit="0" wrapText="0"/>
    </xf>
    <xf borderId="0" fillId="3" fontId="35" numFmtId="0" xfId="0" applyAlignment="1" applyFont="1">
      <alignment shrinkToFit="0" wrapText="0"/>
    </xf>
    <xf borderId="0" fillId="3" fontId="3" numFmtId="0" xfId="0" applyAlignment="1" applyFont="1">
      <alignment shrinkToFit="0" wrapText="0"/>
    </xf>
    <xf borderId="0" fillId="0" fontId="3" numFmtId="0" xfId="0" applyAlignment="1" applyFont="1">
      <alignment readingOrder="0" shrinkToFit="0" vertical="bottom" wrapText="0"/>
    </xf>
    <xf borderId="0" fillId="3" fontId="68" numFmtId="0" xfId="0" applyAlignment="1" applyFont="1">
      <alignment readingOrder="0" shrinkToFit="0" wrapText="0"/>
    </xf>
    <xf borderId="0" fillId="0" fontId="35" numFmtId="0" xfId="0" applyAlignment="1" applyFont="1">
      <alignment shrinkToFit="0" wrapText="0"/>
    </xf>
    <xf borderId="0" fillId="0" fontId="1" numFmtId="0" xfId="0" applyAlignment="1" applyFont="1">
      <alignment shrinkToFit="0" vertical="top" wrapText="1"/>
    </xf>
    <xf borderId="0" fillId="0" fontId="69" numFmtId="0" xfId="0" applyAlignment="1" applyFont="1">
      <alignment horizontal="left" readingOrder="0" shrinkToFit="0" wrapText="0"/>
    </xf>
    <xf borderId="0" fillId="0" fontId="3" numFmtId="0" xfId="0" applyAlignment="1" applyFont="1">
      <alignment readingOrder="0" shrinkToFit="0" vertical="center" wrapText="0"/>
    </xf>
    <xf borderId="0" fillId="0" fontId="3" numFmtId="0" xfId="0" applyAlignment="1" applyFont="1">
      <alignment shrinkToFit="0" vertical="top" wrapText="1"/>
    </xf>
    <xf borderId="4" fillId="0" fontId="8" numFmtId="2" xfId="0" applyAlignment="1" applyBorder="1" applyFont="1" applyNumberFormat="1">
      <alignment shrinkToFit="0" vertical="center" wrapText="1"/>
    </xf>
    <xf borderId="6" fillId="0" fontId="1" numFmtId="49" xfId="0" applyAlignment="1" applyBorder="1" applyFont="1" applyNumberFormat="1">
      <alignment horizontal="right" shrinkToFit="0" vertical="center" wrapText="0"/>
    </xf>
    <xf borderId="0" fillId="0" fontId="8" numFmtId="2" xfId="0" applyAlignment="1" applyFont="1" applyNumberFormat="1">
      <alignment shrinkToFit="0" wrapText="0"/>
    </xf>
    <xf borderId="0" fillId="0" fontId="1" numFmtId="164" xfId="0" applyAlignment="1" applyFont="1" applyNumberFormat="1">
      <alignment horizontal="right" shrinkToFit="0" wrapText="0"/>
    </xf>
    <xf borderId="0" fillId="0" fontId="8" numFmtId="2" xfId="0" applyAlignment="1" applyFont="1" applyNumberFormat="1">
      <alignment shrinkToFit="0" vertical="center" wrapText="1"/>
    </xf>
    <xf borderId="0" fillId="0" fontId="1" numFmtId="49" xfId="0" applyAlignment="1" applyFont="1" applyNumberFormat="1">
      <alignment horizontal="right" shrinkToFit="0" vertical="center" wrapText="0"/>
    </xf>
    <xf borderId="0" fillId="0" fontId="1" numFmtId="49" xfId="0" applyAlignment="1" applyFont="1" applyNumberFormat="1">
      <alignment horizontal="center" shrinkToFit="0" vertical="center" wrapText="0"/>
    </xf>
    <xf borderId="0" fillId="0" fontId="70" numFmtId="2" xfId="0" applyAlignment="1" applyFont="1" applyNumberFormat="1">
      <alignment readingOrder="0" shrinkToFit="0" wrapText="0"/>
    </xf>
    <xf borderId="0" fillId="0" fontId="3" numFmtId="2" xfId="0" applyAlignment="1" applyFont="1" applyNumberFormat="1">
      <alignment readingOrder="0" shrinkToFit="0" vertical="center" wrapText="0"/>
    </xf>
    <xf borderId="0" fillId="0" fontId="3" numFmtId="0" xfId="0" applyAlignment="1" applyFont="1">
      <alignment horizontal="center" shrinkToFit="0" vertical="center" wrapText="1"/>
    </xf>
    <xf borderId="0" fillId="3" fontId="22" numFmtId="166" xfId="0" applyAlignment="1" applyFont="1" applyNumberFormat="1">
      <alignment readingOrder="0" vertical="center"/>
    </xf>
    <xf borderId="14" fillId="0" fontId="22" numFmtId="166" xfId="0" applyAlignment="1" applyBorder="1" applyFont="1" applyNumberFormat="1">
      <alignment readingOrder="0" shrinkToFit="0" vertical="center" wrapText="0"/>
    </xf>
    <xf borderId="14" fillId="0" fontId="22" numFmtId="166" xfId="0" applyAlignment="1" applyBorder="1" applyFont="1" applyNumberFormat="1">
      <alignment shrinkToFit="0" vertical="center" wrapText="0"/>
    </xf>
    <xf borderId="0" fillId="0" fontId="22" numFmtId="164" xfId="0" applyAlignment="1" applyFont="1" applyNumberFormat="1">
      <alignment readingOrder="0" shrinkToFit="0" vertical="center" wrapText="0"/>
    </xf>
    <xf borderId="0" fillId="3" fontId="22" numFmtId="164" xfId="0" applyAlignment="1" applyFont="1" applyNumberFormat="1">
      <alignment horizontal="right" readingOrder="0" vertical="center"/>
    </xf>
    <xf borderId="0" fillId="0" fontId="22" numFmtId="0" xfId="0" applyAlignment="1" applyFont="1">
      <alignment readingOrder="0" shrinkToFit="0" vertical="bottom" wrapText="0"/>
    </xf>
    <xf borderId="0" fillId="0" fontId="22" numFmtId="2" xfId="0" applyAlignment="1" applyFont="1" applyNumberFormat="1">
      <alignment horizontal="left" readingOrder="0" shrinkToFit="0" vertical="bottom" wrapText="0"/>
    </xf>
    <xf borderId="0" fillId="0" fontId="22" numFmtId="2" xfId="0" applyAlignment="1" applyFont="1" applyNumberFormat="1">
      <alignment horizontal="left" shrinkToFit="0" vertical="bottom" wrapText="1"/>
    </xf>
    <xf borderId="0" fillId="0" fontId="4" numFmtId="0" xfId="0" applyAlignment="1" applyFont="1">
      <alignment vertical="bottom"/>
    </xf>
    <xf borderId="0" fillId="0" fontId="22" numFmtId="164" xfId="0" applyAlignment="1" applyFont="1" applyNumberFormat="1">
      <alignment horizontal="right" readingOrder="0" shrinkToFit="0" vertical="center" wrapText="0"/>
    </xf>
    <xf borderId="0" fillId="0" fontId="45" numFmtId="2" xfId="0" applyAlignment="1" applyFont="1" applyNumberFormat="1">
      <alignment vertical="bottom"/>
    </xf>
    <xf borderId="0" fillId="0" fontId="45" numFmtId="164" xfId="0" applyFont="1" applyNumberFormat="1"/>
    <xf borderId="0" fillId="0" fontId="41" numFmtId="164" xfId="0" applyAlignment="1" applyFont="1" applyNumberFormat="1">
      <alignment vertical="bottom"/>
    </xf>
    <xf borderId="0" fillId="3" fontId="22" numFmtId="164" xfId="0" applyAlignment="1" applyFont="1" applyNumberFormat="1">
      <alignment horizontal="right" vertical="center"/>
    </xf>
    <xf borderId="4" fillId="0" fontId="1" numFmtId="49" xfId="0" applyAlignment="1" applyBorder="1" applyFont="1" applyNumberFormat="1">
      <alignment horizontal="right" shrinkToFit="0" vertical="center" wrapText="0"/>
    </xf>
    <xf borderId="6" fillId="0" fontId="1" numFmtId="49" xfId="0" applyAlignment="1" applyBorder="1" applyFont="1" applyNumberFormat="1">
      <alignment horizontal="center" shrinkToFit="0" vertical="center" wrapText="0"/>
    </xf>
    <xf borderId="0" fillId="0" fontId="15" numFmtId="0" xfId="0" applyAlignment="1" applyFont="1">
      <alignment shrinkToFit="0" wrapText="0"/>
    </xf>
    <xf borderId="0" fillId="0" fontId="15" numFmtId="0" xfId="0" applyAlignment="1" applyFont="1">
      <alignment horizontal="left" shrinkToFit="0" vertical="top" wrapText="1"/>
    </xf>
    <xf borderId="0" fillId="0" fontId="15" numFmtId="164" xfId="0" applyAlignment="1" applyFont="1" applyNumberFormat="1">
      <alignment shrinkToFit="0" wrapText="0"/>
    </xf>
    <xf borderId="0" fillId="0" fontId="3" numFmtId="2" xfId="0" applyAlignment="1" applyFont="1" applyNumberFormat="1">
      <alignment horizontal="left" shrinkToFit="0" vertical="top" wrapText="0"/>
    </xf>
    <xf borderId="0" fillId="0" fontId="3" numFmtId="0" xfId="0" applyAlignment="1" applyFont="1">
      <alignment shrinkToFit="0" vertical="top" wrapText="0"/>
    </xf>
    <xf borderId="0" fillId="0" fontId="3" numFmtId="2" xfId="0" applyAlignment="1" applyFont="1" applyNumberFormat="1">
      <alignment readingOrder="0" shrinkToFit="0" vertical="top" wrapText="0"/>
    </xf>
    <xf borderId="0" fillId="0" fontId="3" numFmtId="2" xfId="0" applyAlignment="1" applyFont="1" applyNumberFormat="1">
      <alignment shrinkToFit="0" vertical="top" wrapText="0"/>
    </xf>
    <xf borderId="0" fillId="0" fontId="71" numFmtId="165" xfId="0" applyAlignment="1" applyFont="1" applyNumberFormat="1">
      <alignment shrinkToFit="0" wrapText="1"/>
    </xf>
    <xf borderId="0" fillId="0" fontId="3" numFmtId="164" xfId="0" applyAlignment="1" applyFont="1" applyNumberFormat="1">
      <alignment shrinkToFit="0" wrapText="1"/>
    </xf>
    <xf borderId="0" fillId="0" fontId="72" numFmtId="164" xfId="0" applyAlignment="1" applyFont="1" applyNumberFormat="1">
      <alignment shrinkToFit="0" vertical="center" wrapText="0"/>
    </xf>
    <xf borderId="3" fillId="0" fontId="15" numFmtId="1" xfId="0" applyAlignment="1" applyBorder="1" applyFont="1" applyNumberFormat="1">
      <alignment horizontal="center" shrinkToFit="0" vertical="center" wrapText="0"/>
    </xf>
    <xf borderId="3" fillId="0" fontId="15" numFmtId="2" xfId="0" applyAlignment="1" applyBorder="1" applyFont="1" applyNumberFormat="1">
      <alignment horizontal="left" readingOrder="0" shrinkToFit="0" vertical="center" wrapText="1"/>
    </xf>
    <xf borderId="3" fillId="0" fontId="65" numFmtId="1" xfId="0" applyAlignment="1" applyBorder="1" applyFont="1" applyNumberFormat="1">
      <alignment horizontal="center" shrinkToFit="0" vertical="center" wrapText="0"/>
    </xf>
    <xf borderId="3" fillId="3" fontId="65" numFmtId="2" xfId="0" applyAlignment="1" applyBorder="1" applyFont="1" applyNumberFormat="1">
      <alignment readingOrder="0" vertical="center"/>
    </xf>
    <xf borderId="3" fillId="0" fontId="3" numFmtId="2" xfId="0" applyAlignment="1" applyBorder="1" applyFont="1" applyNumberFormat="1">
      <alignment horizontal="left" shrinkToFit="0" vertical="center" wrapText="1"/>
    </xf>
    <xf borderId="0" fillId="0" fontId="73" numFmtId="0" xfId="0" applyAlignment="1" applyFont="1">
      <alignment shrinkToFit="0" vertical="bottom" wrapText="0"/>
    </xf>
    <xf borderId="0" fillId="0" fontId="1" numFmtId="2" xfId="0" applyAlignment="1" applyFont="1" applyNumberFormat="1">
      <alignment shrinkToFit="0" vertical="bottom" wrapText="0"/>
    </xf>
    <xf borderId="0" fillId="0" fontId="45" numFmtId="165" xfId="0" applyAlignment="1" applyFont="1" applyNumberFormat="1">
      <alignment vertical="center"/>
    </xf>
    <xf borderId="0" fillId="0" fontId="22" numFmtId="2" xfId="0" applyAlignment="1" applyFont="1" applyNumberFormat="1">
      <alignment horizontal="left" shrinkToFit="0" vertical="center" wrapText="1"/>
    </xf>
    <xf borderId="0" fillId="0" fontId="45" numFmtId="166" xfId="0" applyAlignment="1" applyFont="1" applyNumberFormat="1">
      <alignment vertical="center"/>
    </xf>
    <xf borderId="0" fillId="0" fontId="45" numFmtId="168" xfId="0" applyAlignment="1" applyFont="1" applyNumberFormat="1">
      <alignment vertical="center"/>
    </xf>
    <xf borderId="0" fillId="0" fontId="45" numFmtId="164" xfId="0" applyAlignment="1" applyFont="1" applyNumberFormat="1">
      <alignment vertical="center"/>
    </xf>
    <xf borderId="14" fillId="0" fontId="45" numFmtId="2" xfId="0" applyAlignment="1" applyBorder="1" applyFont="1" applyNumberFormat="1">
      <alignment vertical="center"/>
    </xf>
    <xf borderId="0" fillId="0" fontId="45" numFmtId="2" xfId="0" applyAlignment="1" applyFont="1" applyNumberFormat="1">
      <alignment vertical="center"/>
    </xf>
    <xf borderId="14" fillId="0" fontId="22" numFmtId="166" xfId="0" applyAlignment="1" applyBorder="1" applyFont="1" applyNumberFormat="1">
      <alignment shrinkToFit="0" wrapText="0"/>
    </xf>
    <xf borderId="0" fillId="0" fontId="45" numFmtId="165" xfId="0" applyFont="1" applyNumberFormat="1"/>
    <xf borderId="0" fillId="0" fontId="45" numFmtId="166" xfId="0" applyFont="1" applyNumberFormat="1"/>
    <xf borderId="0" fillId="0" fontId="45" numFmtId="168" xfId="0" applyFont="1" applyNumberFormat="1"/>
    <xf borderId="0" fillId="3" fontId="22" numFmtId="164" xfId="0" applyAlignment="1" applyFont="1" applyNumberFormat="1">
      <alignment horizontal="right"/>
    </xf>
    <xf borderId="0" fillId="0" fontId="45" numFmtId="2" xfId="0" applyFont="1" applyNumberFormat="1"/>
    <xf borderId="0" fillId="0" fontId="3" numFmtId="0" xfId="0" applyAlignment="1" applyFont="1">
      <alignment vertical="bottom"/>
    </xf>
    <xf borderId="14" fillId="0" fontId="3" numFmtId="0" xfId="0" applyAlignment="1" applyBorder="1" applyFont="1">
      <alignment shrinkToFit="0" vertical="bottom" wrapText="0"/>
    </xf>
    <xf borderId="14" fillId="0" fontId="45" numFmtId="0" xfId="0" applyAlignment="1" applyBorder="1" applyFont="1">
      <alignment vertical="bottom"/>
    </xf>
    <xf borderId="0" fillId="0" fontId="3" numFmtId="164" xfId="0" applyAlignment="1" applyFont="1" applyNumberFormat="1">
      <alignment horizontal="right" vertical="bottom"/>
    </xf>
    <xf borderId="0" fillId="0" fontId="5" numFmtId="2" xfId="0" applyAlignment="1" applyFont="1" applyNumberFormat="1">
      <alignment horizontal="center" readingOrder="0" shrinkToFit="0" vertical="center" wrapText="0"/>
    </xf>
    <xf borderId="0" fillId="0" fontId="74" numFmtId="0" xfId="0" applyAlignment="1" applyFont="1">
      <alignment horizontal="center" readingOrder="0" shrinkToFit="0" wrapText="0"/>
    </xf>
    <xf borderId="1" fillId="0" fontId="18" numFmtId="0" xfId="0" applyAlignment="1" applyBorder="1" applyFont="1">
      <alignment horizontal="center" shrinkToFit="0" wrapText="0"/>
    </xf>
    <xf borderId="16" fillId="0" fontId="8" numFmtId="3" xfId="0" applyAlignment="1" applyBorder="1" applyFont="1" applyNumberFormat="1">
      <alignment horizontal="center" readingOrder="0" shrinkToFit="0" vertical="center" wrapText="0"/>
    </xf>
    <xf borderId="16" fillId="0" fontId="8" numFmtId="3" xfId="0" applyAlignment="1" applyBorder="1" applyFont="1" applyNumberFormat="1">
      <alignment horizontal="center" shrinkToFit="0" vertical="center" wrapText="0"/>
    </xf>
    <xf borderId="5" fillId="0" fontId="8" numFmtId="0" xfId="0" applyAlignment="1" applyBorder="1" applyFont="1">
      <alignment horizontal="center" readingOrder="0" shrinkToFit="0" vertical="center" wrapText="1"/>
    </xf>
    <xf borderId="16" fillId="0" fontId="8" numFmtId="0" xfId="0" applyAlignment="1" applyBorder="1" applyFont="1">
      <alignment horizontal="center" shrinkToFit="0" vertical="bottom" wrapText="1"/>
    </xf>
    <xf borderId="6" fillId="0" fontId="1" numFmtId="0" xfId="0" applyAlignment="1" applyBorder="1" applyFont="1">
      <alignment horizontal="center" shrinkToFit="0" vertical="bottom" wrapText="1"/>
    </xf>
    <xf borderId="7" fillId="0" fontId="1" numFmtId="0" xfId="0" applyAlignment="1" applyBorder="1" applyFont="1">
      <alignment horizontal="center" shrinkToFit="0" vertical="bottom" wrapText="1"/>
    </xf>
    <xf borderId="7" fillId="0" fontId="1" numFmtId="0" xfId="0" applyAlignment="1" applyBorder="1" applyFont="1">
      <alignment horizontal="center" shrinkToFit="0" vertical="bottom" wrapText="1"/>
    </xf>
    <xf borderId="16" fillId="0" fontId="1" numFmtId="0" xfId="0" applyAlignment="1" applyBorder="1" applyFont="1">
      <alignment horizontal="center" readingOrder="0" shrinkToFit="0" vertical="bottom" wrapText="1"/>
    </xf>
    <xf borderId="7" fillId="0" fontId="1" numFmtId="0" xfId="0" applyAlignment="1" applyBorder="1" applyFont="1">
      <alignment horizontal="center" readingOrder="0" shrinkToFit="0" vertical="bottom" wrapText="1"/>
    </xf>
    <xf borderId="0" fillId="0" fontId="3" numFmtId="164" xfId="0" applyAlignment="1" applyFont="1" applyNumberFormat="1">
      <alignment readingOrder="0" shrinkToFit="0" vertical="center" wrapText="0"/>
    </xf>
    <xf borderId="0" fillId="0" fontId="75" numFmtId="2" xfId="0" applyAlignment="1" applyFont="1" applyNumberFormat="1">
      <alignment horizontal="left" readingOrder="0" shrinkToFit="0" wrapText="0"/>
    </xf>
    <xf borderId="3" fillId="0" fontId="3" numFmtId="1" xfId="0" applyAlignment="1" applyBorder="1" applyFont="1" applyNumberFormat="1">
      <alignment horizontal="center" readingOrder="0" shrinkToFit="0" vertical="center" wrapText="0"/>
    </xf>
    <xf borderId="9" fillId="0" fontId="3" numFmtId="165" xfId="0" applyAlignment="1" applyBorder="1" applyFont="1" applyNumberFormat="1">
      <alignment horizontal="center" readingOrder="0" shrinkToFit="0" vertical="center" wrapText="1"/>
    </xf>
    <xf borderId="6" fillId="0" fontId="3" numFmtId="165" xfId="0" applyAlignment="1" applyBorder="1" applyFont="1" applyNumberFormat="1">
      <alignment horizontal="center" readingOrder="0" shrinkToFit="0" vertical="center" wrapText="0"/>
    </xf>
    <xf borderId="9" fillId="0" fontId="3" numFmtId="2" xfId="0" applyAlignment="1" applyBorder="1" applyFont="1" applyNumberFormat="1">
      <alignment horizontal="center" shrinkToFit="0" vertical="center" wrapText="0"/>
    </xf>
    <xf borderId="8" fillId="0" fontId="3" numFmtId="2" xfId="0" applyAlignment="1" applyBorder="1" applyFont="1" applyNumberFormat="1">
      <alignment horizontal="center" shrinkToFit="0" vertical="center" wrapText="1"/>
    </xf>
    <xf borderId="8" fillId="0" fontId="3" numFmtId="1" xfId="0" applyAlignment="1" applyBorder="1" applyFont="1" applyNumberFormat="1">
      <alignment horizontal="center" readingOrder="0" shrinkToFit="0" vertical="center" wrapText="0"/>
    </xf>
    <xf borderId="8" fillId="0" fontId="3" numFmtId="2" xfId="0" applyAlignment="1" applyBorder="1" applyFont="1" applyNumberFormat="1">
      <alignment horizontal="left" readingOrder="0" shrinkToFit="0" vertical="center" wrapText="1"/>
    </xf>
    <xf borderId="9" fillId="0" fontId="3" numFmtId="165" xfId="0" applyAlignment="1" applyBorder="1" applyFont="1" applyNumberFormat="1">
      <alignment horizontal="center" readingOrder="0" shrinkToFit="0" vertical="center" wrapText="0"/>
    </xf>
    <xf borderId="6" fillId="0" fontId="3" numFmtId="0" xfId="0" applyAlignment="1" applyBorder="1" applyFont="1">
      <alignment horizontal="center" shrinkToFit="0" vertical="center" wrapText="0"/>
    </xf>
    <xf borderId="4" fillId="0" fontId="3" numFmtId="2" xfId="0" applyAlignment="1" applyBorder="1" applyFont="1" applyNumberFormat="1">
      <alignment horizontal="center" shrinkToFit="0" vertical="center" wrapText="0"/>
    </xf>
    <xf borderId="4" fillId="0" fontId="3" numFmtId="1" xfId="0" applyAlignment="1" applyBorder="1" applyFont="1" applyNumberFormat="1">
      <alignment horizontal="center" readingOrder="0" shrinkToFit="0" vertical="center" wrapText="0"/>
    </xf>
    <xf borderId="4" fillId="0" fontId="3" numFmtId="2" xfId="0" applyAlignment="1" applyBorder="1" applyFont="1" applyNumberFormat="1">
      <alignment horizontal="left" readingOrder="0" shrinkToFit="0" vertical="center" wrapText="1"/>
    </xf>
    <xf borderId="4" fillId="0" fontId="3" numFmtId="165" xfId="0" applyAlignment="1" applyBorder="1" applyFont="1" applyNumberFormat="1">
      <alignment horizontal="center" readingOrder="0" shrinkToFit="0" vertical="center" wrapText="1"/>
    </xf>
    <xf borderId="4" fillId="0" fontId="3" numFmtId="165" xfId="0" applyAlignment="1" applyBorder="1" applyFont="1" applyNumberFormat="1">
      <alignment horizontal="center" readingOrder="0" shrinkToFit="0" vertical="center" wrapText="0"/>
    </xf>
    <xf borderId="12" fillId="0" fontId="3" numFmtId="2" xfId="0" applyAlignment="1" applyBorder="1" applyFont="1" applyNumberFormat="1">
      <alignment horizontal="center" shrinkToFit="0" vertical="center" wrapText="1"/>
    </xf>
    <xf borderId="12" fillId="0" fontId="3" numFmtId="1" xfId="0" applyAlignment="1" applyBorder="1" applyFont="1" applyNumberFormat="1">
      <alignment horizontal="center" readingOrder="0" shrinkToFit="0" vertical="center" wrapText="0"/>
    </xf>
    <xf borderId="12" fillId="0" fontId="3" numFmtId="2" xfId="0" applyAlignment="1" applyBorder="1" applyFont="1" applyNumberFormat="1">
      <alignment horizontal="left" readingOrder="0" shrinkToFit="0" vertical="center" wrapText="1"/>
    </xf>
    <xf borderId="7" fillId="0" fontId="3" numFmtId="165" xfId="0" applyAlignment="1" applyBorder="1" applyFont="1" applyNumberFormat="1">
      <alignment horizontal="center" readingOrder="0" shrinkToFit="0" vertical="center" wrapText="0"/>
    </xf>
    <xf borderId="0" fillId="0" fontId="20" numFmtId="165" xfId="0" applyAlignment="1" applyFont="1" applyNumberFormat="1">
      <alignment horizontal="left" readingOrder="0" shrinkToFit="0" wrapText="0"/>
    </xf>
    <xf borderId="0" fillId="0" fontId="3" numFmtId="165" xfId="0" applyAlignment="1" applyFont="1" applyNumberFormat="1">
      <alignment horizontal="center" shrinkToFit="0" wrapText="0"/>
    </xf>
    <xf borderId="0" fillId="0" fontId="76" numFmtId="0" xfId="0" applyAlignment="1" applyFont="1">
      <alignment readingOrder="0" shrinkToFit="0" wrapText="0"/>
    </xf>
    <xf borderId="0" fillId="0" fontId="3" numFmtId="0" xfId="0" applyAlignment="1" applyFont="1">
      <alignment horizontal="left" readingOrder="0" shrinkToFit="0" vertical="top" wrapText="1"/>
    </xf>
    <xf borderId="0" fillId="0" fontId="41" numFmtId="0" xfId="0" applyAlignment="1" applyFont="1">
      <alignment horizontal="left" readingOrder="0" shrinkToFit="0" vertical="top" wrapText="1"/>
    </xf>
    <xf borderId="0" fillId="0" fontId="3" numFmtId="2" xfId="0" applyAlignment="1" applyFont="1" applyNumberFormat="1">
      <alignment readingOrder="0" shrinkToFit="0" vertical="bottom" wrapText="0"/>
    </xf>
    <xf borderId="0" fillId="0" fontId="76" numFmtId="2" xfId="0" applyAlignment="1" applyFont="1" applyNumberFormat="1">
      <alignment readingOrder="0" shrinkToFit="0" vertical="bottom" wrapText="0"/>
    </xf>
    <xf borderId="0" fillId="0" fontId="1" numFmtId="0" xfId="0" applyAlignment="1" applyFont="1">
      <alignment horizontal="left" readingOrder="0" shrinkToFit="0" wrapText="0"/>
    </xf>
    <xf borderId="0" fillId="0" fontId="77" numFmtId="2" xfId="0" applyAlignment="1" applyFont="1" applyNumberFormat="1">
      <alignment readingOrder="0" shrinkToFit="0" wrapText="0"/>
    </xf>
    <xf borderId="0" fillId="0" fontId="3" numFmtId="2" xfId="0" applyAlignment="1" applyFont="1" applyNumberFormat="1">
      <alignment readingOrder="0" shrinkToFit="0" wrapText="0"/>
    </xf>
    <xf borderId="0" fillId="0" fontId="41" numFmtId="2" xfId="0" applyAlignment="1" applyFont="1" applyNumberFormat="1">
      <alignment readingOrder="0" shrinkToFit="0" wrapText="0"/>
    </xf>
    <xf borderId="0" fillId="0" fontId="22" numFmtId="0" xfId="0" applyAlignment="1" applyFont="1">
      <alignment horizontal="center" readingOrder="0" shrinkToFit="0" vertical="center" wrapText="1"/>
    </xf>
    <xf borderId="0" fillId="0" fontId="78" numFmtId="166" xfId="0" applyAlignment="1" applyFont="1" applyNumberFormat="1">
      <alignment readingOrder="0" vertical="center"/>
    </xf>
    <xf borderId="0" fillId="0" fontId="4" numFmtId="0" xfId="0" applyAlignment="1" applyFont="1">
      <alignment vertical="center"/>
    </xf>
    <xf borderId="0" fillId="0" fontId="79" numFmtId="166" xfId="0" applyAlignment="1" applyFont="1" applyNumberFormat="1">
      <alignment vertical="center"/>
    </xf>
    <xf borderId="0" fillId="0" fontId="79" numFmtId="164" xfId="0" applyAlignment="1" applyFont="1" applyNumberFormat="1">
      <alignment vertical="center"/>
    </xf>
    <xf borderId="0" fillId="3" fontId="15" numFmtId="166" xfId="0" applyAlignment="1" applyFont="1" applyNumberFormat="1">
      <alignment readingOrder="0" vertical="top"/>
    </xf>
    <xf borderId="0" fillId="0" fontId="15" numFmtId="166" xfId="0" applyAlignment="1" applyFont="1" applyNumberFormat="1">
      <alignment shrinkToFit="0" vertical="center" wrapText="0"/>
    </xf>
    <xf borderId="0" fillId="0" fontId="79" numFmtId="2" xfId="0" applyAlignment="1" applyFont="1" applyNumberFormat="1">
      <alignment vertical="center"/>
    </xf>
    <xf borderId="0" fillId="3" fontId="15" numFmtId="164" xfId="0" applyAlignment="1" applyFont="1" applyNumberFormat="1">
      <alignment horizontal="right" readingOrder="0" vertical="center"/>
    </xf>
    <xf borderId="0" fillId="3" fontId="80" numFmtId="166" xfId="0" applyAlignment="1" applyFont="1" applyNumberFormat="1">
      <alignment readingOrder="0" vertical="top"/>
    </xf>
    <xf borderId="0" fillId="0" fontId="76" numFmtId="166" xfId="0" applyAlignment="1" applyFont="1" applyNumberFormat="1">
      <alignment readingOrder="0" shrinkToFit="0" vertical="center" wrapText="0"/>
    </xf>
    <xf borderId="0" fillId="0" fontId="81" numFmtId="2" xfId="0" applyAlignment="1" applyFont="1" applyNumberFormat="1">
      <alignment vertical="center"/>
    </xf>
    <xf borderId="0" fillId="0" fontId="76" numFmtId="164" xfId="0" applyAlignment="1" applyFont="1" applyNumberFormat="1">
      <alignment horizontal="right" shrinkToFit="0" vertical="top" wrapText="0"/>
    </xf>
    <xf borderId="0" fillId="0" fontId="76" numFmtId="164" xfId="0" applyAlignment="1" applyFont="1" applyNumberFormat="1">
      <alignment horizontal="right" readingOrder="0" vertical="top"/>
    </xf>
    <xf borderId="0" fillId="3" fontId="15" numFmtId="166" xfId="0" applyAlignment="1" applyFont="1" applyNumberFormat="1">
      <alignment readingOrder="0" vertical="top"/>
    </xf>
    <xf borderId="0" fillId="0" fontId="22" numFmtId="166" xfId="0" applyAlignment="1" applyFont="1" applyNumberFormat="1">
      <alignment readingOrder="0" shrinkToFit="0" vertical="center" wrapText="1"/>
    </xf>
    <xf borderId="14" fillId="0" fontId="4" numFmtId="0" xfId="0" applyBorder="1" applyFont="1"/>
    <xf borderId="0" fillId="0" fontId="82" numFmtId="0" xfId="0" applyFont="1"/>
    <xf borderId="0" fillId="0" fontId="15" numFmtId="0" xfId="0" applyAlignment="1" applyFont="1">
      <alignment readingOrder="0" shrinkToFit="0" vertical="bottom" wrapText="0"/>
    </xf>
    <xf borderId="0" fillId="0" fontId="15" numFmtId="2" xfId="0" applyAlignment="1" applyFont="1" applyNumberFormat="1">
      <alignment horizontal="left" readingOrder="0" shrinkToFit="0" vertical="bottom" wrapText="0"/>
    </xf>
    <xf borderId="0" fillId="0" fontId="15" numFmtId="2" xfId="0" applyAlignment="1" applyFont="1" applyNumberFormat="1">
      <alignment horizontal="left" shrinkToFit="0" vertical="bottom" wrapText="1"/>
    </xf>
    <xf borderId="0" fillId="0" fontId="82" numFmtId="0" xfId="0" applyAlignment="1" applyFont="1">
      <alignment vertical="bottom"/>
    </xf>
    <xf borderId="0" fillId="0" fontId="15" numFmtId="164" xfId="0" applyAlignment="1" applyFont="1" applyNumberFormat="1">
      <alignment horizontal="right" readingOrder="0" shrinkToFit="0" vertical="bottom" wrapText="0"/>
    </xf>
    <xf borderId="0" fillId="0" fontId="76" numFmtId="2" xfId="0" applyAlignment="1" applyFont="1" applyNumberFormat="1">
      <alignment horizontal="left" readingOrder="0" shrinkToFit="0" vertical="bottom" wrapText="0"/>
    </xf>
    <xf borderId="0" fillId="0" fontId="76" numFmtId="164" xfId="0" applyAlignment="1" applyFont="1" applyNumberFormat="1">
      <alignment horizontal="right" readingOrder="0" vertical="center"/>
    </xf>
    <xf borderId="0" fillId="0" fontId="76" numFmtId="0" xfId="0" applyAlignment="1" applyFont="1">
      <alignment horizontal="left" readingOrder="0" shrinkToFit="0" vertical="top" wrapText="1"/>
    </xf>
    <xf borderId="0" fillId="0" fontId="15" numFmtId="0" xfId="0" applyAlignment="1" applyFont="1">
      <alignment horizontal="left" readingOrder="0" shrinkToFit="0" vertical="top" wrapText="1"/>
    </xf>
    <xf borderId="0" fillId="0" fontId="15" numFmtId="169" xfId="0" applyAlignment="1" applyFont="1" applyNumberFormat="1">
      <alignment shrinkToFit="0" wrapText="0"/>
    </xf>
    <xf borderId="4" fillId="0" fontId="3" numFmtId="164" xfId="0" applyAlignment="1" applyBorder="1" applyFont="1" applyNumberFormat="1">
      <alignment horizontal="right" shrinkToFit="0" wrapText="0"/>
    </xf>
    <xf borderId="0" fillId="0" fontId="3" numFmtId="164" xfId="0" applyAlignment="1" applyFont="1" applyNumberFormat="1">
      <alignment readingOrder="0" shrinkToFit="0" vertical="bottom" wrapText="1"/>
    </xf>
    <xf borderId="3" fillId="0" fontId="3" numFmtId="164" xfId="0" applyAlignment="1" applyBorder="1" applyFont="1" applyNumberFormat="1">
      <alignment horizontal="center" readingOrder="0" shrinkToFit="0" vertical="bottom" wrapText="1"/>
    </xf>
    <xf borderId="0" fillId="0" fontId="3" numFmtId="164" xfId="0" applyAlignment="1" applyFont="1" applyNumberFormat="1">
      <alignment readingOrder="0" vertical="bottom"/>
    </xf>
    <xf borderId="0" fillId="0" fontId="4" numFmtId="0" xfId="0" applyAlignment="1" applyFont="1">
      <alignment readingOrder="0"/>
    </xf>
    <xf borderId="0" fillId="0" fontId="22" numFmtId="166" xfId="0" applyAlignment="1" applyFont="1" applyNumberFormat="1">
      <alignment shrinkToFit="0" wrapText="0"/>
    </xf>
    <xf borderId="0" fillId="0" fontId="83" numFmtId="0" xfId="0" applyAlignment="1" applyFont="1">
      <alignment shrinkToFit="0" wrapText="0"/>
    </xf>
    <xf borderId="0" fillId="0" fontId="22" numFmtId="164" xfId="0" applyAlignment="1" applyFont="1" applyNumberFormat="1">
      <alignment horizontal="right" shrinkToFit="0" wrapText="0"/>
    </xf>
    <xf borderId="0" fillId="0" fontId="84" numFmtId="2" xfId="0" applyAlignment="1" applyFont="1" applyNumberFormat="1">
      <alignment horizontal="center" shrinkToFit="0" vertical="center" wrapText="0"/>
    </xf>
    <xf borderId="0" fillId="0" fontId="4" numFmtId="165" xfId="0" applyFont="1" applyNumberFormat="1"/>
    <xf borderId="3" fillId="0" fontId="8" numFmtId="0" xfId="0" applyAlignment="1" applyBorder="1" applyFont="1">
      <alignment readingOrder="0" shrinkToFit="0" wrapText="0"/>
    </xf>
    <xf borderId="0" fillId="0" fontId="20" numFmtId="0" xfId="0" applyAlignment="1" applyFont="1">
      <alignment horizontal="center" readingOrder="0" shrinkToFit="0" wrapText="0"/>
    </xf>
    <xf borderId="5" fillId="0" fontId="63" numFmtId="2" xfId="0" applyAlignment="1" applyBorder="1" applyFont="1" applyNumberFormat="1">
      <alignment horizontal="center" shrinkToFit="0" vertical="center" wrapText="0"/>
    </xf>
    <xf borderId="3" fillId="0" fontId="63" numFmtId="2" xfId="0" applyAlignment="1" applyBorder="1" applyFont="1" applyNumberFormat="1">
      <alignment horizontal="center" shrinkToFit="0" vertical="center" wrapText="0"/>
    </xf>
    <xf borderId="3" fillId="0" fontId="1" numFmtId="2" xfId="0" applyAlignment="1" applyBorder="1" applyFont="1" applyNumberFormat="1">
      <alignment horizontal="center" readingOrder="0" shrinkToFit="0" vertical="center" wrapText="1"/>
    </xf>
    <xf borderId="3" fillId="0" fontId="1" numFmtId="2" xfId="0" applyAlignment="1" applyBorder="1" applyFont="1" applyNumberFormat="1">
      <alignment horizontal="center" readingOrder="0" shrinkToFit="0" vertical="center" wrapText="0"/>
    </xf>
    <xf borderId="5" fillId="0" fontId="3" numFmtId="2" xfId="0" applyAlignment="1" applyBorder="1" applyFont="1" applyNumberFormat="1">
      <alignment horizontal="center" readingOrder="0" shrinkToFit="0" vertical="center" wrapText="0"/>
    </xf>
    <xf borderId="6" fillId="0" fontId="3" numFmtId="2" xfId="0" applyAlignment="1" applyBorder="1" applyFont="1" applyNumberFormat="1">
      <alignment horizontal="center" readingOrder="0" shrinkToFit="0" vertical="center" wrapText="0"/>
    </xf>
    <xf borderId="3" fillId="0" fontId="3" numFmtId="2" xfId="0" applyAlignment="1" applyBorder="1" applyFont="1" applyNumberFormat="1">
      <alignment horizontal="center" readingOrder="0" shrinkToFit="0" vertical="center" wrapText="1"/>
    </xf>
    <xf borderId="15" fillId="0" fontId="1" numFmtId="166" xfId="0" applyAlignment="1" applyBorder="1" applyFont="1" applyNumberFormat="1">
      <alignment readingOrder="0" shrinkToFit="0" vertical="bottom" wrapText="0"/>
    </xf>
    <xf borderId="6" fillId="0" fontId="1" numFmtId="49" xfId="0" applyAlignment="1" applyBorder="1" applyFont="1" applyNumberFormat="1">
      <alignment horizontal="right"/>
    </xf>
    <xf borderId="6" fillId="0" fontId="1" numFmtId="49" xfId="0" applyAlignment="1" applyBorder="1" applyFont="1" applyNumberFormat="1">
      <alignment horizontal="center"/>
    </xf>
    <xf borderId="0" fillId="0" fontId="85" numFmtId="166" xfId="0" applyAlignment="1" applyFont="1" applyNumberFormat="1">
      <alignment readingOrder="0" vertical="bottom"/>
    </xf>
    <xf borderId="0" fillId="0" fontId="22" numFmtId="166" xfId="0" applyAlignment="1" applyFont="1" applyNumberFormat="1">
      <alignment shrinkToFit="0" vertical="center" wrapText="0"/>
    </xf>
    <xf borderId="0" fillId="3" fontId="22" numFmtId="166" xfId="0" applyAlignment="1" applyFont="1" applyNumberFormat="1">
      <alignment readingOrder="0" vertical="top"/>
    </xf>
    <xf borderId="0" fillId="0" fontId="22" numFmtId="166" xfId="0" applyAlignment="1" applyFont="1" applyNumberFormat="1">
      <alignment readingOrder="0" shrinkToFit="0" vertical="center" wrapText="0"/>
    </xf>
    <xf borderId="0" fillId="0" fontId="3" numFmtId="164" xfId="0" applyAlignment="1" applyFont="1" applyNumberFormat="1">
      <alignment horizontal="right" shrinkToFit="0" vertical="top" wrapText="0"/>
    </xf>
    <xf borderId="0" fillId="0" fontId="15" numFmtId="164" xfId="0" applyAlignment="1" applyFont="1" applyNumberFormat="1">
      <alignment readingOrder="0" shrinkToFit="0" vertical="bottom" wrapText="0"/>
    </xf>
    <xf borderId="0" fillId="0" fontId="22" numFmtId="164" xfId="0" applyAlignment="1" applyFont="1" applyNumberFormat="1">
      <alignment horizontal="right" readingOrder="0" vertical="center"/>
    </xf>
    <xf borderId="0" fillId="0" fontId="15" numFmtId="165" xfId="0" applyAlignment="1" applyFont="1" applyNumberFormat="1">
      <alignment shrinkToFit="0" wrapText="0"/>
    </xf>
    <xf borderId="0" fillId="0" fontId="15" numFmtId="164" xfId="0" applyAlignment="1" applyFont="1" applyNumberFormat="1">
      <alignment horizontal="right" shrinkToFit="0" wrapText="0"/>
    </xf>
    <xf borderId="0" fillId="3" fontId="22" numFmtId="0" xfId="0" applyAlignment="1" applyFont="1">
      <alignment readingOrder="0" shrinkToFit="0" wrapText="0"/>
    </xf>
    <xf borderId="21" fillId="2" fontId="8" numFmtId="0" xfId="0" applyAlignment="1" applyBorder="1" applyFont="1">
      <alignment horizontal="left" readingOrder="0" vertical="top"/>
    </xf>
    <xf borderId="1" fillId="0" fontId="86" numFmtId="2" xfId="0" applyAlignment="1" applyBorder="1" applyFont="1" applyNumberFormat="1">
      <alignment horizontal="center"/>
    </xf>
    <xf borderId="0" fillId="0" fontId="87" numFmtId="0" xfId="0" applyAlignment="1" applyFont="1">
      <alignment vertical="bottom"/>
    </xf>
    <xf borderId="0" fillId="0" fontId="87" numFmtId="2" xfId="0" applyFont="1" applyNumberFormat="1"/>
    <xf borderId="0" fillId="0" fontId="88" numFmtId="0" xfId="0" applyAlignment="1" applyFont="1">
      <alignment horizontal="center" vertical="bottom"/>
    </xf>
    <xf borderId="0" fillId="0" fontId="87" numFmtId="0" xfId="0" applyAlignment="1" applyFont="1">
      <alignment vertical="top"/>
    </xf>
    <xf borderId="14" fillId="0" fontId="89" numFmtId="0" xfId="0" applyAlignment="1" applyBorder="1" applyFont="1">
      <alignment shrinkToFit="0" vertical="top" wrapText="0"/>
    </xf>
    <xf borderId="0" fillId="0" fontId="90" numFmtId="49" xfId="0" applyAlignment="1" applyFont="1" applyNumberFormat="1">
      <alignment vertical="top"/>
    </xf>
    <xf borderId="0" fillId="0" fontId="87" numFmtId="49" xfId="0" applyAlignment="1" applyFont="1" applyNumberFormat="1">
      <alignment vertical="top"/>
    </xf>
    <xf borderId="14" fillId="0" fontId="90" numFmtId="49" xfId="0" applyAlignment="1" applyBorder="1" applyFont="1" applyNumberFormat="1">
      <alignment shrinkToFit="0" vertical="top" wrapText="0"/>
    </xf>
    <xf borderId="14" fillId="0" fontId="90" numFmtId="49" xfId="0" applyAlignment="1" applyBorder="1" applyFont="1" applyNumberFormat="1">
      <alignment readingOrder="0" shrinkToFit="0" vertical="top" wrapText="0"/>
    </xf>
    <xf borderId="14" fillId="0" fontId="87" numFmtId="0" xfId="0" applyAlignment="1" applyBorder="1" applyFont="1">
      <alignment shrinkToFit="0" vertical="bottom" wrapText="0"/>
    </xf>
    <xf borderId="14" fillId="0" fontId="90" numFmtId="0" xfId="0" applyAlignment="1" applyBorder="1" applyFont="1">
      <alignment shrinkToFit="0" vertical="top" wrapText="0"/>
    </xf>
    <xf borderId="0" fillId="0" fontId="90" numFmtId="0" xfId="0" applyAlignment="1" applyFont="1">
      <alignment vertical="bottom"/>
    </xf>
    <xf borderId="14" fillId="0" fontId="90" numFmtId="0" xfId="0" applyAlignment="1" applyBorder="1" applyFont="1">
      <alignment shrinkToFit="0" vertical="bottom" wrapText="0"/>
    </xf>
    <xf borderId="0" fillId="0" fontId="91" numFmtId="0" xfId="0" applyAlignment="1" applyFont="1">
      <alignment readingOrder="0" vertical="bottom"/>
    </xf>
    <xf borderId="14" fillId="0" fontId="92" numFmtId="0" xfId="0" applyAlignment="1" applyBorder="1" applyFont="1">
      <alignment shrinkToFit="0" vertical="bottom" wrapText="0"/>
    </xf>
    <xf borderId="0" fillId="0" fontId="93" numFmtId="0" xfId="0" applyAlignment="1" applyFont="1">
      <alignment readingOrder="0" vertical="top"/>
    </xf>
    <xf borderId="0" fillId="0" fontId="90" numFmtId="0" xfId="0" applyAlignment="1" applyFont="1">
      <alignment vertical="top"/>
    </xf>
    <xf borderId="0" fillId="0" fontId="94" numFmtId="0" xfId="0" applyAlignment="1" applyFont="1">
      <alignment readingOrder="0" vertical="bottom"/>
    </xf>
    <xf borderId="0" fillId="0" fontId="8" numFmtId="0" xfId="0" applyAlignment="1" applyFont="1">
      <alignment readingOrder="0" vertical="top"/>
    </xf>
    <xf borderId="0" fillId="4" fontId="95" numFmtId="0" xfId="0" applyAlignment="1" applyFill="1" applyFont="1">
      <alignment horizontal="center" shrinkToFit="0" wrapText="1"/>
    </xf>
    <xf borderId="0" fillId="4" fontId="95" numFmtId="0" xfId="0" applyAlignment="1" applyFont="1">
      <alignment horizontal="center" readingOrder="0" shrinkToFit="0" wrapText="1"/>
    </xf>
    <xf borderId="0" fillId="4" fontId="95" numFmtId="0" xfId="0" applyAlignment="1" applyFont="1">
      <alignment horizontal="center" shrinkToFit="0" vertical="bottom" wrapText="1"/>
    </xf>
    <xf borderId="0" fillId="3" fontId="87" numFmtId="0" xfId="0" applyAlignment="1" applyFont="1">
      <alignment vertical="bottom"/>
    </xf>
    <xf borderId="0" fillId="3" fontId="90" numFmtId="171" xfId="0" applyAlignment="1" applyFont="1" applyNumberFormat="1">
      <alignment horizontal="center" shrinkToFit="0" wrapText="1"/>
    </xf>
    <xf borderId="0" fillId="0" fontId="87" numFmtId="165" xfId="0" applyAlignment="1" applyFont="1" applyNumberFormat="1">
      <alignment horizontal="center" readingOrder="0" vertical="bottom"/>
    </xf>
    <xf borderId="0" fillId="0" fontId="87" numFmtId="165" xfId="0" applyAlignment="1" applyFont="1" applyNumberFormat="1">
      <alignment horizontal="center" vertical="bottom"/>
    </xf>
    <xf borderId="0" fillId="5" fontId="87" numFmtId="0" xfId="0" applyAlignment="1" applyFill="1" applyFont="1">
      <alignment vertical="bottom"/>
    </xf>
    <xf borderId="0" fillId="5" fontId="87" numFmtId="0" xfId="0" applyAlignment="1" applyFont="1">
      <alignment readingOrder="0" vertical="bottom"/>
    </xf>
    <xf borderId="0" fillId="6" fontId="90" numFmtId="0" xfId="0" applyAlignment="1" applyFill="1" applyFont="1">
      <alignment vertical="bottom"/>
    </xf>
    <xf borderId="0" fillId="6" fontId="87" numFmtId="0" xfId="0" applyAlignment="1" applyFont="1">
      <alignment vertical="bottom"/>
    </xf>
    <xf borderId="0" fillId="0" fontId="87" numFmtId="10" xfId="0" applyAlignment="1" applyFont="1" applyNumberFormat="1">
      <alignment vertical="bottom"/>
    </xf>
    <xf borderId="0" fillId="0" fontId="94" numFmtId="0" xfId="0" applyAlignment="1" applyFont="1">
      <alignment shrinkToFit="0" vertical="bottom" wrapText="0"/>
    </xf>
    <xf borderId="0" fillId="0" fontId="87" numFmtId="0" xfId="0" applyAlignment="1" applyFont="1">
      <alignment shrinkToFit="0" vertical="bottom" wrapText="0"/>
    </xf>
    <xf borderId="0" fillId="0" fontId="89" numFmtId="0" xfId="0" applyFont="1"/>
    <xf borderId="0" fillId="3" fontId="1" numFmtId="0" xfId="0" applyAlignment="1" applyFont="1">
      <alignment vertical="bottom"/>
    </xf>
    <xf borderId="0" fillId="3" fontId="87" numFmtId="0" xfId="0" applyFont="1"/>
    <xf borderId="0" fillId="0" fontId="87" numFmtId="165" xfId="0" applyAlignment="1" applyFont="1" applyNumberFormat="1">
      <alignment vertical="bottom"/>
    </xf>
    <xf borderId="0" fillId="3" fontId="87" numFmtId="0" xfId="0" applyAlignment="1" applyFont="1">
      <alignment horizontal="center" shrinkToFit="0" wrapText="1"/>
    </xf>
    <xf borderId="0" fillId="3" fontId="87" numFmtId="0" xfId="0" applyAlignment="1" applyFont="1">
      <alignment readingOrder="0" vertical="bottom"/>
    </xf>
    <xf borderId="0" fillId="3" fontId="90" numFmtId="0" xfId="0" applyAlignment="1" applyFont="1">
      <alignment horizontal="center" vertical="bottom"/>
    </xf>
    <xf borderId="0" fillId="3" fontId="90" numFmtId="0" xfId="0" applyAlignment="1" applyFont="1">
      <alignment readingOrder="0"/>
    </xf>
    <xf borderId="0" fillId="3" fontId="90" numFmtId="0" xfId="0" applyAlignment="1" applyFont="1">
      <alignment horizontal="center" readingOrder="0" vertical="bottom"/>
    </xf>
    <xf borderId="0" fillId="0" fontId="90" numFmtId="0" xfId="0" applyAlignment="1" applyFont="1">
      <alignment horizontal="center" vertical="bottom"/>
    </xf>
    <xf borderId="0" fillId="0" fontId="96" numFmtId="0" xfId="0" applyAlignment="1" applyFont="1">
      <alignment readingOrder="0" vertical="bottom"/>
    </xf>
    <xf borderId="0" fillId="3" fontId="87" numFmtId="165" xfId="0" applyAlignment="1" applyFont="1" applyNumberFormat="1">
      <alignment horizontal="center" vertical="bottom"/>
    </xf>
    <xf borderId="0" fillId="3" fontId="87" numFmtId="165" xfId="0" applyAlignment="1" applyFont="1" applyNumberFormat="1">
      <alignment vertical="bottom"/>
    </xf>
    <xf borderId="0" fillId="5" fontId="87" numFmtId="0" xfId="0" applyAlignment="1" applyFont="1">
      <alignment vertical="bottom"/>
    </xf>
    <xf borderId="0" fillId="6" fontId="87" numFmtId="0" xfId="0" applyAlignment="1" applyFont="1">
      <alignment vertical="bottom"/>
    </xf>
    <xf borderId="0" fillId="6" fontId="87" numFmtId="0" xfId="0" applyAlignment="1" applyFont="1">
      <alignment readingOrder="0" vertical="bottom"/>
    </xf>
    <xf borderId="0" fillId="0" fontId="87" numFmtId="165" xfId="0" applyAlignment="1" applyFont="1" applyNumberFormat="1">
      <alignment horizontal="center" vertical="bottom"/>
    </xf>
    <xf borderId="0" fillId="3" fontId="87" numFmtId="165" xfId="0" applyFont="1" applyNumberFormat="1"/>
    <xf borderId="0" fillId="3" fontId="1" numFmtId="0" xfId="0" applyAlignment="1" applyFont="1">
      <alignment readingOrder="0" vertical="bottom"/>
    </xf>
    <xf borderId="0" fillId="3" fontId="97" numFmtId="0" xfId="0" applyAlignment="1" applyFont="1">
      <alignment shrinkToFit="0" vertical="bottom" wrapText="1"/>
    </xf>
    <xf borderId="0" fillId="3" fontId="97" numFmtId="0" xfId="0" applyAlignment="1" applyFont="1">
      <alignment readingOrder="0" shrinkToFit="0" vertical="bottom" wrapText="1"/>
    </xf>
    <xf borderId="0" fillId="3" fontId="87" numFmtId="0" xfId="0" applyAlignment="1" applyFont="1">
      <alignment shrinkToFit="0" vertical="bottom" wrapText="1"/>
    </xf>
    <xf borderId="14" fillId="0" fontId="98" numFmtId="0" xfId="0" applyAlignment="1" applyBorder="1" applyFont="1">
      <alignment shrinkToFit="0" vertical="bottom" wrapText="0"/>
    </xf>
    <xf borderId="0" fillId="0" fontId="99" numFmtId="2" xfId="0" applyAlignment="1" applyFont="1" applyNumberFormat="1">
      <alignment vertical="bottom"/>
    </xf>
    <xf borderId="0" fillId="0" fontId="3" numFmtId="170" xfId="0" applyAlignment="1" applyFont="1" applyNumberFormat="1">
      <alignment vertical="bottom"/>
    </xf>
    <xf borderId="0" fillId="0" fontId="100" numFmtId="2" xfId="0" applyAlignment="1" applyFont="1" applyNumberFormat="1">
      <alignment vertical="bottom"/>
    </xf>
    <xf borderId="1" fillId="0" fontId="3" numFmtId="165" xfId="0" applyAlignment="1" applyBorder="1" applyFont="1" applyNumberFormat="1">
      <alignment vertical="bottom"/>
    </xf>
    <xf borderId="1" fillId="0" fontId="5" numFmtId="2" xfId="0" applyAlignment="1" applyBorder="1" applyFont="1" applyNumberFormat="1">
      <alignment horizontal="center" shrinkToFit="0" wrapText="0"/>
    </xf>
    <xf borderId="1" fillId="0" fontId="3" numFmtId="170" xfId="0" applyAlignment="1" applyBorder="1" applyFont="1" applyNumberFormat="1">
      <alignment vertical="bottom"/>
    </xf>
    <xf borderId="0" fillId="0" fontId="3" numFmtId="0" xfId="0" applyAlignment="1" applyFont="1">
      <alignment horizontal="left" readingOrder="0" shrinkToFit="0" wrapText="1"/>
    </xf>
    <xf borderId="1" fillId="0" fontId="3" numFmtId="0" xfId="0" applyAlignment="1" applyBorder="1" applyFont="1">
      <alignment horizontal="center" shrinkToFit="0" vertical="bottom" wrapText="0"/>
    </xf>
    <xf borderId="1" fillId="0" fontId="22" numFmtId="0" xfId="0" applyAlignment="1" applyBorder="1" applyFont="1">
      <alignment horizontal="left" shrinkToFit="0" vertical="bottom" wrapText="0"/>
    </xf>
    <xf borderId="3" fillId="0" fontId="22" numFmtId="2" xfId="0" applyAlignment="1" applyBorder="1" applyFont="1" applyNumberFormat="1">
      <alignment shrinkToFit="0" vertical="bottom" wrapText="0"/>
    </xf>
    <xf borderId="4" fillId="0" fontId="3" numFmtId="2" xfId="0" applyAlignment="1" applyBorder="1" applyFont="1" applyNumberFormat="1">
      <alignment vertical="bottom"/>
    </xf>
    <xf borderId="6" fillId="0" fontId="3" numFmtId="2" xfId="0" applyAlignment="1" applyBorder="1" applyFont="1" applyNumberFormat="1">
      <alignment vertical="bottom"/>
    </xf>
    <xf borderId="7" fillId="0" fontId="22" numFmtId="172" xfId="0" applyAlignment="1" applyBorder="1" applyFont="1" applyNumberFormat="1">
      <alignment horizontal="center" readingOrder="0" shrinkToFit="0" vertical="bottom" wrapText="0"/>
    </xf>
    <xf borderId="3" fillId="0" fontId="22" numFmtId="0" xfId="0" applyAlignment="1" applyBorder="1" applyFont="1">
      <alignment horizontal="left" readingOrder="0" shrinkToFit="0" vertical="bottom" wrapText="0"/>
    </xf>
    <xf borderId="3" fillId="0" fontId="22" numFmtId="2" xfId="0" applyAlignment="1" applyBorder="1" applyFont="1" applyNumberFormat="1">
      <alignment readingOrder="0" shrinkToFit="0" vertical="bottom" wrapText="0"/>
    </xf>
    <xf borderId="0" fillId="0" fontId="3" numFmtId="173" xfId="0" applyAlignment="1" applyFont="1" applyNumberFormat="1">
      <alignment vertical="bottom"/>
    </xf>
    <xf borderId="0" fillId="0" fontId="22" numFmtId="2" xfId="0" applyAlignment="1" applyFont="1" applyNumberFormat="1">
      <alignment shrinkToFit="0" vertical="bottom" wrapText="0"/>
    </xf>
    <xf borderId="0" fillId="0" fontId="3" numFmtId="168" xfId="0" applyAlignment="1" applyFont="1" applyNumberFormat="1">
      <alignment vertical="bottom"/>
    </xf>
    <xf borderId="0" fillId="0" fontId="101" numFmtId="0" xfId="0" applyAlignment="1" applyFont="1">
      <alignment readingOrder="0" shrinkToFit="0" vertical="bottom" wrapText="0"/>
    </xf>
    <xf borderId="1" fillId="0" fontId="22" numFmtId="0" xfId="0" applyAlignment="1" applyBorder="1" applyFont="1">
      <alignment horizontal="left" readingOrder="0" shrinkToFit="0" vertical="bottom" wrapText="0"/>
    </xf>
    <xf borderId="0" fillId="0" fontId="2" numFmtId="2" xfId="0" applyAlignment="1" applyFont="1" applyNumberFormat="1">
      <alignment horizontal="center" shrinkToFit="0" wrapText="0"/>
    </xf>
    <xf borderId="0" fillId="0" fontId="1" numFmtId="0" xfId="0" applyAlignment="1" applyFont="1">
      <alignment vertical="bottom"/>
    </xf>
    <xf borderId="7" fillId="0" fontId="22" numFmtId="0" xfId="0" applyAlignment="1" applyBorder="1" applyFont="1">
      <alignment horizontal="left" shrinkToFit="0" vertical="bottom" wrapText="0"/>
    </xf>
    <xf borderId="7" fillId="0" fontId="22" numFmtId="2" xfId="0" applyAlignment="1" applyBorder="1" applyFont="1" applyNumberFormat="1">
      <alignment shrinkToFit="0" vertical="bottom" wrapText="0"/>
    </xf>
    <xf borderId="7" fillId="0" fontId="3" numFmtId="2" xfId="0" applyAlignment="1" applyBorder="1" applyFont="1" applyNumberFormat="1">
      <alignment vertical="bottom"/>
    </xf>
    <xf borderId="7" fillId="0" fontId="22" numFmtId="172" xfId="0" applyAlignment="1" applyBorder="1" applyFont="1" applyNumberFormat="1">
      <alignment horizontal="center" shrinkToFit="0" vertical="bottom" wrapText="0"/>
    </xf>
    <xf borderId="7" fillId="0" fontId="15" numFmtId="0" xfId="0" applyAlignment="1" applyBorder="1" applyFont="1">
      <alignment horizontal="left" readingOrder="0" shrinkToFit="0" vertical="bottom" wrapText="0"/>
    </xf>
    <xf borderId="7" fillId="0" fontId="15" numFmtId="2" xfId="0" applyAlignment="1" applyBorder="1" applyFont="1" applyNumberFormat="1">
      <alignment shrinkToFit="0" vertical="bottom" wrapText="0"/>
    </xf>
    <xf borderId="7" fillId="0" fontId="15" numFmtId="2" xfId="0" applyAlignment="1" applyBorder="1" applyFont="1" applyNumberFormat="1">
      <alignment vertical="bottom"/>
    </xf>
    <xf borderId="1" fillId="0" fontId="15" numFmtId="0" xfId="0" applyAlignment="1" applyBorder="1" applyFont="1">
      <alignment vertical="bottom"/>
    </xf>
    <xf borderId="7" fillId="0" fontId="15" numFmtId="172" xfId="0" applyAlignment="1" applyBorder="1" applyFont="1" applyNumberFormat="1">
      <alignment horizontal="center" shrinkToFit="0" vertical="bottom" wrapText="0"/>
    </xf>
    <xf borderId="7" fillId="0" fontId="15" numFmtId="172" xfId="0" applyAlignment="1" applyBorder="1" applyFont="1" applyNumberFormat="1">
      <alignment horizontal="center" readingOrder="0" shrinkToFit="0" vertical="bottom" wrapText="0"/>
    </xf>
    <xf borderId="0" fillId="0" fontId="15" numFmtId="0" xfId="0" applyAlignment="1" applyFont="1">
      <alignment readingOrder="0" vertical="bottom"/>
    </xf>
    <xf borderId="0" fillId="0" fontId="102" numFmtId="2" xfId="0" applyAlignment="1" applyFont="1" applyNumberFormat="1">
      <alignment vertical="bottom"/>
    </xf>
    <xf borderId="1" fillId="0" fontId="102" numFmtId="2" xfId="0" applyAlignment="1" applyBorder="1" applyFont="1" applyNumberFormat="1">
      <alignment vertical="bottom"/>
    </xf>
    <xf borderId="0" fillId="0" fontId="103" numFmtId="2" xfId="0" applyAlignment="1" applyFont="1" applyNumberFormat="1">
      <alignment horizontal="center" readingOrder="0" vertical="bottom"/>
    </xf>
    <xf borderId="0" fillId="0" fontId="3" numFmtId="0" xfId="0" applyAlignment="1" applyFont="1">
      <alignment horizontal="left" shrinkToFit="0" vertical="bottom" wrapText="0"/>
    </xf>
    <xf borderId="0" fillId="0" fontId="3" numFmtId="2" xfId="0" applyAlignment="1" applyFont="1" applyNumberFormat="1">
      <alignment horizontal="left" shrinkToFit="0" vertical="bottom" wrapText="0"/>
    </xf>
    <xf borderId="0" fillId="0" fontId="3" numFmtId="0" xfId="0" applyAlignment="1" applyFont="1">
      <alignment horizontal="left" readingOrder="0" shrinkToFit="0" vertical="bottom" wrapText="0"/>
    </xf>
    <xf borderId="1" fillId="0" fontId="18" numFmtId="0" xfId="0" applyAlignment="1" applyBorder="1" applyFont="1">
      <alignment shrinkToFit="0" vertical="bottom" wrapText="0"/>
    </xf>
    <xf borderId="7" fillId="0" fontId="8" numFmtId="3" xfId="0" applyAlignment="1" applyBorder="1" applyFont="1" applyNumberFormat="1">
      <alignment horizontal="center" shrinkToFit="0" vertical="bottom" wrapText="0"/>
    </xf>
    <xf borderId="7" fillId="0" fontId="3" numFmtId="0" xfId="0" applyAlignment="1" applyBorder="1" applyFont="1">
      <alignment shrinkToFit="0" vertical="bottom" wrapText="0"/>
    </xf>
    <xf borderId="0" fillId="0" fontId="3" numFmtId="3" xfId="0" applyAlignment="1" applyFont="1" applyNumberFormat="1">
      <alignment vertical="bottom"/>
    </xf>
    <xf borderId="1" fillId="0" fontId="3" numFmtId="3" xfId="0" applyAlignment="1" applyBorder="1" applyFont="1" applyNumberFormat="1">
      <alignment vertical="bottom"/>
    </xf>
    <xf borderId="7" fillId="0" fontId="58" numFmtId="3" xfId="0" applyAlignment="1" applyBorder="1" applyFont="1" applyNumberFormat="1">
      <alignment horizontal="center" shrinkToFit="0" vertical="bottom" wrapText="0"/>
    </xf>
    <xf borderId="7" fillId="0" fontId="1" numFmtId="3" xfId="0" applyAlignment="1" applyBorder="1" applyFont="1" applyNumberFormat="1">
      <alignment horizontal="center" shrinkToFit="0" vertical="bottom" wrapText="0"/>
    </xf>
    <xf borderId="0" fillId="0" fontId="104" numFmtId="0" xfId="0" applyAlignment="1" applyFont="1">
      <alignment horizontal="left" readingOrder="0" shrinkToFit="0" vertical="top" wrapText="1"/>
    </xf>
    <xf borderId="0" fillId="0" fontId="104" numFmtId="0" xfId="0" applyAlignment="1" applyFont="1">
      <alignment horizontal="left" shrinkToFit="0" vertical="top" wrapText="1"/>
    </xf>
    <xf borderId="0" fillId="0" fontId="55" numFmtId="2" xfId="0" applyAlignment="1" applyFont="1" applyNumberFormat="1">
      <alignment readingOrder="0"/>
    </xf>
    <xf borderId="0" fillId="0" fontId="105" numFmtId="2" xfId="0" applyAlignment="1" applyFont="1" applyNumberFormat="1">
      <alignment horizontal="right" shrinkToFit="0" vertical="bottom" wrapText="0"/>
    </xf>
    <xf borderId="0" fillId="0" fontId="105" numFmtId="166" xfId="0" applyAlignment="1" applyFont="1" applyNumberFormat="1">
      <alignment horizontal="right" shrinkToFit="0" vertical="bottom" wrapText="0"/>
    </xf>
    <xf borderId="0" fillId="0" fontId="22" numFmtId="166" xfId="0" applyAlignment="1" applyFont="1" applyNumberFormat="1">
      <alignment horizontal="right" shrinkToFit="0" vertical="bottom" wrapText="0"/>
    </xf>
    <xf borderId="0" fillId="0" fontId="105" numFmtId="166" xfId="0" applyAlignment="1" applyFont="1" applyNumberFormat="1">
      <alignment horizontal="center" readingOrder="0" shrinkToFit="0" vertical="bottom" wrapText="0"/>
    </xf>
    <xf borderId="0" fillId="0" fontId="35" numFmtId="166" xfId="0" applyAlignment="1" applyFont="1" applyNumberFormat="1">
      <alignment horizontal="center" readingOrder="0" vertical="bottom"/>
    </xf>
    <xf borderId="0" fillId="0" fontId="35" numFmtId="166" xfId="0" applyAlignment="1" applyFont="1" applyNumberFormat="1">
      <alignment horizontal="center" vertical="bottom"/>
    </xf>
    <xf borderId="0" fillId="0" fontId="35" numFmtId="166" xfId="0" applyAlignment="1" applyFont="1" applyNumberFormat="1">
      <alignment vertical="bottom"/>
    </xf>
    <xf borderId="0" fillId="0" fontId="35" numFmtId="0" xfId="0" applyAlignment="1" applyFont="1">
      <alignment vertical="bottom"/>
    </xf>
    <xf borderId="5" fillId="0" fontId="1" numFmtId="174" xfId="0" applyAlignment="1" applyBorder="1" applyFont="1" applyNumberFormat="1">
      <alignment horizontal="center" shrinkToFit="0" vertical="bottom" wrapText="0"/>
    </xf>
    <xf borderId="7" fillId="0" fontId="1" numFmtId="49" xfId="0" applyAlignment="1" applyBorder="1" applyFont="1" applyNumberFormat="1">
      <alignment horizontal="center" shrinkToFit="0" vertical="bottom" wrapText="0"/>
    </xf>
    <xf borderId="7" fillId="0" fontId="65" numFmtId="2" xfId="0" applyAlignment="1" applyBorder="1" applyFont="1" applyNumberFormat="1">
      <alignment horizontal="center" shrinkToFit="0" vertical="center" wrapText="0"/>
    </xf>
    <xf borderId="7" fillId="0" fontId="65" numFmtId="2" xfId="0" applyAlignment="1" applyBorder="1" applyFont="1" applyNumberFormat="1">
      <alignment horizontal="center" shrinkToFit="0" vertical="center" wrapText="1"/>
    </xf>
    <xf borderId="7" fillId="0" fontId="65" numFmtId="1" xfId="0" applyAlignment="1" applyBorder="1" applyFont="1" applyNumberFormat="1">
      <alignment horizontal="center" shrinkToFit="0" vertical="center" wrapText="0"/>
    </xf>
    <xf borderId="1" fillId="0" fontId="65" numFmtId="2" xfId="0" applyAlignment="1" applyBorder="1" applyFont="1" applyNumberFormat="1">
      <alignment readingOrder="0" shrinkToFit="0" vertical="center" wrapText="0"/>
    </xf>
    <xf borderId="3" fillId="0" fontId="65" numFmtId="2" xfId="0" applyAlignment="1" applyBorder="1" applyFont="1" applyNumberFormat="1">
      <alignment readingOrder="0" vertical="center"/>
    </xf>
    <xf borderId="7" fillId="0" fontId="65" numFmtId="164" xfId="0" applyAlignment="1" applyBorder="1" applyFont="1" applyNumberFormat="1">
      <alignment horizontal="center" shrinkToFit="0" vertical="center" wrapText="0"/>
    </xf>
    <xf borderId="7" fillId="0" fontId="65" numFmtId="2" xfId="0" applyAlignment="1" applyBorder="1" applyFont="1" applyNumberFormat="1">
      <alignment horizontal="center" readingOrder="0" shrinkToFit="0" vertical="center" wrapText="0"/>
    </xf>
    <xf borderId="0" fillId="0" fontId="37" numFmtId="0" xfId="0" applyAlignment="1" applyFont="1">
      <alignment shrinkToFit="0" vertical="bottom" wrapText="0"/>
    </xf>
    <xf borderId="0" fillId="0" fontId="37" numFmtId="164" xfId="0" applyAlignment="1" applyFont="1" applyNumberFormat="1">
      <alignment vertical="bottom"/>
    </xf>
    <xf borderId="0" fillId="0" fontId="3" numFmtId="167" xfId="0" applyAlignment="1" applyFont="1" applyNumberFormat="1">
      <alignment vertical="bottom"/>
    </xf>
    <xf borderId="0" fillId="0" fontId="106" numFmtId="0" xfId="0" applyAlignment="1" applyFont="1">
      <alignment shrinkToFit="0" vertical="bottom" wrapText="0"/>
    </xf>
    <xf borderId="1" fillId="0" fontId="8" numFmtId="2" xfId="0" applyAlignment="1" applyBorder="1" applyFont="1" applyNumberFormat="1">
      <alignment shrinkToFit="0" vertical="bottom" wrapText="0"/>
    </xf>
    <xf borderId="0" fillId="3" fontId="3" numFmtId="0" xfId="0" applyAlignment="1" applyFont="1">
      <alignment horizontal="left" readingOrder="0" shrinkToFit="0" vertical="top" wrapText="1"/>
    </xf>
    <xf borderId="0" fillId="0" fontId="41" numFmtId="0" xfId="0" applyAlignment="1" applyFont="1">
      <alignment shrinkToFit="0" vertical="bottom" wrapText="0"/>
    </xf>
    <xf borderId="20" fillId="0" fontId="1" numFmtId="165" xfId="0" applyAlignment="1" applyBorder="1" applyFont="1" applyNumberFormat="1">
      <alignment horizontal="center" shrinkToFit="0" wrapText="0"/>
    </xf>
    <xf borderId="0" fillId="0" fontId="1" numFmtId="0" xfId="0" applyAlignment="1" applyFont="1">
      <alignment horizontal="left" readingOrder="0" shrinkToFit="0" vertical="bottom" wrapText="0"/>
    </xf>
    <xf borderId="1" fillId="3" fontId="1" numFmtId="0" xfId="0" applyAlignment="1" applyBorder="1" applyFont="1">
      <alignment shrinkToFit="0" vertical="bottom" wrapText="0"/>
    </xf>
    <xf borderId="7" fillId="0" fontId="8" numFmtId="2" xfId="0" applyAlignment="1" applyBorder="1" applyFont="1" applyNumberFormat="1">
      <alignment horizontal="right" shrinkToFit="0" vertical="bottom" wrapText="0"/>
    </xf>
    <xf borderId="17" fillId="0" fontId="3" numFmtId="2" xfId="0" applyAlignment="1" applyBorder="1" applyFont="1" applyNumberFormat="1">
      <alignment vertical="bottom"/>
    </xf>
    <xf borderId="0" fillId="3" fontId="3" numFmtId="2" xfId="0" applyAlignment="1" applyFont="1" applyNumberFormat="1">
      <alignment horizontal="left" shrinkToFit="0" vertical="top" wrapText="1"/>
    </xf>
    <xf borderId="14" fillId="0" fontId="3" numFmtId="0" xfId="0" applyAlignment="1" applyBorder="1" applyFont="1">
      <alignment vertical="bottom"/>
    </xf>
    <xf borderId="17" fillId="0" fontId="4" numFmtId="0" xfId="0" applyBorder="1" applyFont="1"/>
    <xf borderId="22" fillId="0" fontId="4" numFmtId="0" xfId="0" applyBorder="1" applyFont="1"/>
    <xf borderId="0" fillId="0" fontId="107" numFmtId="2" xfId="0" applyAlignment="1" applyFont="1" applyNumberFormat="1">
      <alignment horizontal="center" shrinkToFit="0" wrapText="0"/>
    </xf>
    <xf borderId="0" fillId="0" fontId="108" numFmtId="2" xfId="0" applyAlignment="1" applyFont="1" applyNumberFormat="1">
      <alignment horizontal="center" shrinkToFit="0" wrapText="0"/>
    </xf>
    <xf borderId="1" fillId="0" fontId="34" numFmtId="2" xfId="0" applyAlignment="1" applyBorder="1" applyFont="1" applyNumberFormat="1">
      <alignment shrinkToFit="0" wrapText="0"/>
    </xf>
    <xf borderId="1" fillId="0" fontId="84" numFmtId="2" xfId="0" applyAlignment="1" applyBorder="1" applyFont="1" applyNumberFormat="1">
      <alignment horizontal="center" shrinkToFit="0" wrapText="0"/>
    </xf>
    <xf borderId="0" fillId="0" fontId="104" numFmtId="0" xfId="0" applyAlignment="1" applyFont="1">
      <alignment shrinkToFit="0" vertical="bottom" wrapText="0"/>
    </xf>
    <xf borderId="7" fillId="0" fontId="8" numFmtId="3" xfId="0" applyAlignment="1" applyBorder="1" applyFont="1" applyNumberFormat="1">
      <alignment horizontal="center" shrinkToFit="0" wrapText="0"/>
    </xf>
    <xf borderId="1" fillId="0" fontId="1" numFmtId="0" xfId="0" applyAlignment="1" applyBorder="1" applyFont="1">
      <alignment horizontal="left" shrinkToFit="0" vertical="bottom" wrapText="1"/>
    </xf>
    <xf borderId="7" fillId="0" fontId="8" numFmtId="0" xfId="0" applyAlignment="1" applyBorder="1" applyFont="1">
      <alignment horizontal="center" shrinkToFit="0" wrapText="1"/>
    </xf>
    <xf borderId="7" fillId="0" fontId="58" numFmtId="0" xfId="0" applyAlignment="1" applyBorder="1" applyFont="1">
      <alignment horizontal="center" shrinkToFit="0" wrapText="0"/>
    </xf>
    <xf borderId="7" fillId="0" fontId="1" numFmtId="0" xfId="0" applyAlignment="1" applyBorder="1" applyFont="1">
      <alignment horizontal="center" shrinkToFit="0" wrapText="0"/>
    </xf>
    <xf borderId="7" fillId="0" fontId="8" numFmtId="0" xfId="0" applyAlignment="1" applyBorder="1" applyFont="1">
      <alignment horizontal="center" shrinkToFit="0" wrapText="0"/>
    </xf>
    <xf borderId="7" fillId="0" fontId="8" numFmtId="0" xfId="0" applyAlignment="1" applyBorder="1" applyFont="1">
      <alignment horizontal="center" readingOrder="0" shrinkToFit="0" wrapText="0"/>
    </xf>
    <xf borderId="5" fillId="0" fontId="1" numFmtId="0" xfId="0" applyAlignment="1" applyBorder="1" applyFont="1">
      <alignment shrinkToFit="0" vertical="bottom" wrapText="0"/>
    </xf>
    <xf borderId="5" fillId="0" fontId="1" numFmtId="0" xfId="0" applyAlignment="1" applyBorder="1" applyFont="1">
      <alignment horizontal="center" vertical="bottom"/>
    </xf>
    <xf borderId="23" fillId="0" fontId="1" numFmtId="0" xfId="0" applyAlignment="1" applyBorder="1" applyFont="1">
      <alignment shrinkToFit="0" vertical="bottom" wrapText="0"/>
    </xf>
    <xf borderId="2" fillId="0" fontId="3" numFmtId="0" xfId="0" applyAlignment="1" applyBorder="1" applyFont="1">
      <alignment shrinkToFit="0" wrapText="0"/>
    </xf>
    <xf borderId="9" fillId="0" fontId="109" numFmtId="0" xfId="0" applyAlignment="1" applyBorder="1" applyFont="1">
      <alignment shrinkToFit="0" wrapText="0"/>
    </xf>
    <xf borderId="16" fillId="0" fontId="1" numFmtId="0" xfId="0" applyAlignment="1" applyBorder="1" applyFont="1">
      <alignment horizontal="center" vertical="bottom"/>
    </xf>
    <xf borderId="16" fillId="0" fontId="1" numFmtId="0" xfId="0" applyAlignment="1" applyBorder="1" applyFont="1">
      <alignment horizontal="center" shrinkToFit="0" vertical="bottom" wrapText="1"/>
    </xf>
    <xf borderId="7" fillId="0" fontId="1" numFmtId="0" xfId="0" applyAlignment="1" applyBorder="1" applyFont="1">
      <alignment horizontal="center" readingOrder="0" shrinkToFit="0" wrapText="0"/>
    </xf>
    <xf borderId="0" fillId="0" fontId="18" numFmtId="40" xfId="0" applyAlignment="1" applyFont="1" applyNumberFormat="1">
      <alignment shrinkToFit="0" vertical="bottom" wrapText="0"/>
    </xf>
    <xf borderId="0" fillId="0" fontId="18" numFmtId="0" xfId="0" applyAlignment="1" applyFont="1">
      <alignment shrinkToFit="0" vertical="bottom" wrapText="0"/>
    </xf>
    <xf borderId="0" fillId="0" fontId="3" numFmtId="166" xfId="0" applyAlignment="1" applyFont="1" applyNumberFormat="1">
      <alignment horizontal="center" shrinkToFit="0" vertical="bottom" wrapText="0"/>
    </xf>
    <xf borderId="0" fillId="0" fontId="3" numFmtId="166" xfId="0" applyAlignment="1" applyFont="1" applyNumberFormat="1">
      <alignment vertical="bottom"/>
    </xf>
    <xf borderId="0" fillId="0" fontId="34" numFmtId="2" xfId="0" applyAlignment="1" applyFont="1" applyNumberFormat="1">
      <alignment shrinkToFit="0" wrapText="0"/>
    </xf>
    <xf borderId="7" fillId="0" fontId="8" numFmtId="2" xfId="0" applyAlignment="1" applyBorder="1" applyFont="1" applyNumberFormat="1">
      <alignment horizontal="center" shrinkToFit="0" vertical="bottom" wrapText="0"/>
    </xf>
    <xf borderId="5" fillId="0" fontId="1" numFmtId="2" xfId="0" applyAlignment="1" applyBorder="1" applyFont="1" applyNumberFormat="1">
      <alignment horizontal="left" shrinkToFit="0" vertical="bottom" wrapText="0"/>
    </xf>
    <xf borderId="4" fillId="0" fontId="1" numFmtId="2" xfId="0" applyAlignment="1" applyBorder="1" applyFont="1" applyNumberFormat="1">
      <alignment horizontal="left" shrinkToFit="0" vertical="bottom" wrapText="0"/>
    </xf>
    <xf borderId="6" fillId="0" fontId="110" numFmtId="2" xfId="0" applyAlignment="1" applyBorder="1" applyFont="1" applyNumberFormat="1">
      <alignment vertical="bottom"/>
    </xf>
    <xf borderId="7" fillId="0" fontId="8" numFmtId="164" xfId="0" applyAlignment="1" applyBorder="1" applyFont="1" applyNumberFormat="1">
      <alignment horizontal="center" shrinkToFit="0" vertical="bottom" wrapText="1"/>
    </xf>
    <xf borderId="7" fillId="0" fontId="1" numFmtId="164" xfId="0" applyAlignment="1" applyBorder="1" applyFont="1" applyNumberFormat="1">
      <alignment horizontal="center" readingOrder="0" shrinkToFit="0" vertical="bottom" wrapText="1"/>
    </xf>
    <xf borderId="1" fillId="0" fontId="110" numFmtId="2" xfId="0" applyAlignment="1" applyBorder="1" applyFont="1" applyNumberFormat="1">
      <alignment vertical="bottom"/>
    </xf>
    <xf borderId="1" fillId="0" fontId="110" numFmtId="164" xfId="0" applyAlignment="1" applyBorder="1" applyFont="1" applyNumberFormat="1">
      <alignment vertical="bottom"/>
    </xf>
    <xf borderId="7" fillId="0" fontId="3" numFmtId="2" xfId="0" applyAlignment="1" applyBorder="1" applyFont="1" applyNumberFormat="1">
      <alignment horizontal="center" shrinkToFit="0" wrapText="0"/>
    </xf>
    <xf borderId="7" fillId="0" fontId="3" numFmtId="0" xfId="0" applyAlignment="1" applyBorder="1" applyFont="1">
      <alignment horizontal="center" shrinkToFit="0" wrapText="0"/>
    </xf>
    <xf borderId="7" fillId="0" fontId="3" numFmtId="166" xfId="0" applyAlignment="1" applyBorder="1" applyFont="1" applyNumberFormat="1">
      <alignment readingOrder="0" shrinkToFit="0" vertical="bottom" wrapText="1"/>
    </xf>
    <xf borderId="1" fillId="0" fontId="3" numFmtId="166" xfId="0" applyAlignment="1" applyBorder="1" applyFont="1" applyNumberFormat="1">
      <alignment shrinkToFit="0" vertical="bottom" wrapText="1"/>
    </xf>
    <xf borderId="6" fillId="0" fontId="3" numFmtId="164" xfId="0" applyAlignment="1" applyBorder="1" applyFont="1" applyNumberFormat="1">
      <alignment horizontal="center" shrinkToFit="0" vertical="center" wrapText="0"/>
    </xf>
    <xf borderId="7" fillId="0" fontId="3" numFmtId="164" xfId="0" applyAlignment="1" applyBorder="1" applyFont="1" applyNumberFormat="1">
      <alignment horizontal="center" readingOrder="0" shrinkToFit="0" vertical="center" wrapText="0"/>
    </xf>
    <xf borderId="7" fillId="0" fontId="3" numFmtId="2" xfId="0" applyAlignment="1" applyBorder="1" applyFont="1" applyNumberFormat="1">
      <alignment readingOrder="0" shrinkToFit="0" vertical="bottom" wrapText="1"/>
    </xf>
    <xf borderId="7" fillId="0" fontId="3" numFmtId="0" xfId="0" applyAlignment="1" applyBorder="1" applyFont="1">
      <alignment readingOrder="0" shrinkToFit="0" vertical="bottom" wrapText="1"/>
    </xf>
    <xf borderId="0" fillId="0" fontId="37" numFmtId="40" xfId="0" applyAlignment="1" applyFont="1" applyNumberFormat="1">
      <alignment shrinkToFit="0" wrapText="0"/>
    </xf>
    <xf borderId="0" fillId="0" fontId="37" numFmtId="165" xfId="0" applyAlignment="1" applyFont="1" applyNumberFormat="1">
      <alignment vertical="bottom"/>
    </xf>
    <xf borderId="0" fillId="0" fontId="8" numFmtId="2" xfId="0" applyAlignment="1" applyFont="1" applyNumberFormat="1">
      <alignment shrinkToFit="0" vertical="bottom" wrapText="0"/>
    </xf>
    <xf borderId="3" fillId="0" fontId="8" numFmtId="2" xfId="0" applyAlignment="1" applyBorder="1" applyFont="1" applyNumberFormat="1">
      <alignment shrinkToFit="0" vertical="bottom" wrapText="0"/>
    </xf>
    <xf borderId="4" fillId="0" fontId="3" numFmtId="168" xfId="0" applyAlignment="1" applyBorder="1" applyFont="1" applyNumberFormat="1">
      <alignment vertical="bottom"/>
    </xf>
    <xf borderId="0" fillId="0" fontId="3" numFmtId="0" xfId="0" applyAlignment="1" applyFont="1">
      <alignment readingOrder="0" vertical="bottom"/>
    </xf>
    <xf borderId="0" fillId="0" fontId="22" numFmtId="0" xfId="0" applyAlignment="1" applyFont="1">
      <alignment horizontal="left" readingOrder="0" shrinkToFit="0" vertical="center" wrapText="1"/>
    </xf>
    <xf borderId="0" fillId="0" fontId="111" numFmtId="166" xfId="0" applyAlignment="1" applyFont="1" applyNumberFormat="1">
      <alignment readingOrder="0" vertical="bottom"/>
    </xf>
    <xf borderId="0" fillId="0" fontId="110" numFmtId="0" xfId="0" applyAlignment="1" applyFont="1">
      <alignment vertical="bottom"/>
    </xf>
    <xf borderId="0" fillId="0" fontId="110" numFmtId="164" xfId="0" applyAlignment="1" applyFont="1" applyNumberFormat="1">
      <alignment vertical="bottom"/>
    </xf>
    <xf borderId="0" fillId="0" fontId="110" numFmtId="2" xfId="0" applyAlignment="1" applyFont="1" applyNumberFormat="1">
      <alignment vertical="bottom"/>
    </xf>
    <xf borderId="3" fillId="0" fontId="1" numFmtId="166" xfId="0" applyAlignment="1" applyBorder="1" applyFont="1" applyNumberFormat="1">
      <alignment readingOrder="0" shrinkToFit="0" vertical="bottom" wrapText="0"/>
    </xf>
    <xf borderId="0" fillId="0" fontId="110" numFmtId="168" xfId="0" applyAlignment="1" applyFont="1" applyNumberFormat="1">
      <alignment vertical="bottom"/>
    </xf>
    <xf borderId="0" fillId="0" fontId="22" numFmtId="0" xfId="0" applyAlignment="1" applyFont="1">
      <alignment horizontal="left" shrinkToFit="0" vertical="top" wrapText="1"/>
    </xf>
    <xf borderId="0" fillId="0" fontId="22" numFmtId="2" xfId="0" applyAlignment="1" applyFont="1" applyNumberFormat="1">
      <alignment shrinkToFit="0" vertical="top" wrapText="1"/>
    </xf>
    <xf borderId="0" fillId="0" fontId="22" numFmtId="165" xfId="0" applyAlignment="1" applyFont="1" applyNumberFormat="1">
      <alignment horizontal="right" shrinkToFit="0" vertical="top" wrapText="1"/>
    </xf>
    <xf borderId="4" fillId="0" fontId="110" numFmtId="0" xfId="0" applyAlignment="1" applyBorder="1" applyFont="1">
      <alignment vertical="bottom"/>
    </xf>
    <xf borderId="4" fillId="0" fontId="110" numFmtId="164" xfId="0" applyAlignment="1" applyBorder="1" applyFont="1" applyNumberFormat="1">
      <alignment vertical="bottom"/>
    </xf>
    <xf borderId="6" fillId="0" fontId="110" numFmtId="164" xfId="0" applyAlignment="1" applyBorder="1" applyFont="1" applyNumberFormat="1">
      <alignment vertical="bottom"/>
    </xf>
    <xf borderId="0" fillId="0" fontId="110" numFmtId="165" xfId="0" applyAlignment="1" applyFont="1" applyNumberFormat="1">
      <alignment vertical="bottom"/>
    </xf>
    <xf borderId="0" fillId="0" fontId="8" numFmtId="2" xfId="0" applyAlignment="1" applyFont="1" applyNumberFormat="1">
      <alignment shrinkToFit="0" vertical="center" wrapText="0"/>
    </xf>
    <xf borderId="0" fillId="0" fontId="22" numFmtId="2" xfId="0" applyAlignment="1" applyFont="1" applyNumberFormat="1">
      <alignment shrinkToFit="0" vertical="center" wrapText="0"/>
    </xf>
    <xf borderId="0" fillId="0" fontId="107" numFmtId="2" xfId="0" applyAlignment="1" applyFont="1" applyNumberFormat="1">
      <alignment horizontal="center" shrinkToFit="0" vertical="center" wrapText="0"/>
    </xf>
    <xf borderId="0" fillId="0" fontId="108" numFmtId="2" xfId="0" applyAlignment="1" applyFont="1" applyNumberFormat="1">
      <alignment horizontal="center" shrinkToFit="0" vertical="center" wrapText="0"/>
    </xf>
    <xf borderId="0" fillId="0" fontId="34" numFmtId="2" xfId="0" applyAlignment="1" applyFont="1" applyNumberFormat="1">
      <alignment shrinkToFit="0" vertical="center" wrapText="0"/>
    </xf>
    <xf borderId="2" fillId="0" fontId="8" numFmtId="2" xfId="0" applyAlignment="1" applyBorder="1" applyFont="1" applyNumberFormat="1">
      <alignment shrinkToFit="0" vertical="center" wrapText="0"/>
    </xf>
    <xf borderId="2" fillId="0" fontId="22" numFmtId="2" xfId="0" applyAlignment="1" applyBorder="1" applyFont="1" applyNumberFormat="1">
      <alignment shrinkToFit="0" vertical="center" wrapText="0"/>
    </xf>
    <xf borderId="2" fillId="0" fontId="3" numFmtId="0" xfId="0" applyAlignment="1" applyBorder="1" applyFont="1">
      <alignment shrinkToFit="0" vertical="center" wrapText="0"/>
    </xf>
    <xf borderId="0" fillId="0" fontId="104" numFmtId="0" xfId="0" applyAlignment="1" applyFont="1">
      <alignment shrinkToFit="0" wrapText="0"/>
    </xf>
    <xf borderId="0" fillId="0" fontId="20" numFmtId="2" xfId="0" applyAlignment="1" applyFont="1" applyNumberFormat="1">
      <alignment horizontal="center" shrinkToFit="0" wrapText="0"/>
    </xf>
    <xf borderId="0" fillId="0" fontId="20" numFmtId="0" xfId="0" applyAlignment="1" applyFont="1">
      <alignment horizontal="center" shrinkToFit="0" vertical="center" wrapText="0"/>
    </xf>
    <xf borderId="3" fillId="0" fontId="8" numFmtId="0" xfId="0" applyAlignment="1" applyBorder="1" applyFont="1">
      <alignment shrinkToFit="0" wrapText="1"/>
    </xf>
    <xf borderId="4" fillId="0" fontId="8" numFmtId="0" xfId="0" applyAlignment="1" applyBorder="1" applyFont="1">
      <alignment shrinkToFit="0" wrapText="1"/>
    </xf>
    <xf borderId="6" fillId="0" fontId="8" numFmtId="0" xfId="0" applyAlignment="1" applyBorder="1" applyFont="1">
      <alignment shrinkToFit="0" wrapText="1"/>
    </xf>
    <xf borderId="5" fillId="0" fontId="8" numFmtId="0" xfId="0" applyAlignment="1" applyBorder="1" applyFont="1">
      <alignment horizontal="center" vertical="bottom"/>
    </xf>
    <xf borderId="16" fillId="0" fontId="8" numFmtId="0" xfId="0" applyAlignment="1" applyBorder="1" applyFont="1">
      <alignment horizontal="center" vertical="bottom"/>
    </xf>
    <xf borderId="12" fillId="0" fontId="1" numFmtId="0" xfId="0" applyAlignment="1" applyBorder="1" applyFont="1">
      <alignment shrinkToFit="0" vertical="bottom" wrapText="0"/>
    </xf>
    <xf borderId="10" fillId="0" fontId="1" numFmtId="165" xfId="0" applyAlignment="1" applyBorder="1" applyFont="1" applyNumberFormat="1">
      <alignment horizontal="center" shrinkToFit="0" wrapText="1"/>
    </xf>
    <xf borderId="10" fillId="0" fontId="31" numFmtId="165" xfId="0" applyAlignment="1" applyBorder="1" applyFont="1" applyNumberFormat="1">
      <alignment horizontal="center" shrinkToFit="0" wrapText="0"/>
    </xf>
    <xf borderId="0" fillId="0" fontId="22" numFmtId="40" xfId="0" applyAlignment="1" applyFont="1" applyNumberFormat="1">
      <alignment horizontal="left" readingOrder="0" shrinkToFit="0" wrapText="0"/>
    </xf>
    <xf borderId="5" fillId="0" fontId="8" numFmtId="2" xfId="0" applyAlignment="1" applyBorder="1" applyFont="1" applyNumberFormat="1">
      <alignment horizontal="center" shrinkToFit="0" vertical="bottom" wrapText="0"/>
    </xf>
    <xf borderId="3" fillId="0" fontId="8" numFmtId="2" xfId="0" applyAlignment="1" applyBorder="1" applyFont="1" applyNumberFormat="1">
      <alignment horizontal="center" shrinkToFit="0" vertical="bottom" wrapText="0"/>
    </xf>
    <xf borderId="6" fillId="0" fontId="8" numFmtId="164" xfId="0" applyAlignment="1" applyBorder="1" applyFont="1" applyNumberFormat="1">
      <alignment horizontal="center" shrinkToFit="0" vertical="bottom" wrapText="1"/>
    </xf>
    <xf borderId="1" fillId="0" fontId="110" numFmtId="166" xfId="0" applyAlignment="1" applyBorder="1" applyFont="1" applyNumberFormat="1">
      <alignment vertical="bottom"/>
    </xf>
    <xf borderId="0" fillId="0" fontId="1" numFmtId="164" xfId="0" applyAlignment="1" applyFont="1" applyNumberFormat="1">
      <alignment horizontal="center" shrinkToFit="0" vertical="center" wrapText="0"/>
    </xf>
    <xf borderId="5" fillId="0" fontId="3" numFmtId="0" xfId="0" applyAlignment="1" applyBorder="1" applyFont="1">
      <alignment horizontal="center" shrinkToFit="0" vertical="center" wrapText="0"/>
    </xf>
    <xf borderId="7" fillId="0" fontId="3" numFmtId="166" xfId="0" applyAlignment="1" applyBorder="1" applyFont="1" applyNumberFormat="1">
      <alignment horizontal="left" readingOrder="0" shrinkToFit="0" vertical="center" wrapText="1"/>
    </xf>
    <xf borderId="1" fillId="0" fontId="3" numFmtId="166" xfId="0" applyAlignment="1" applyBorder="1" applyFont="1" applyNumberFormat="1">
      <alignment horizontal="left" shrinkToFit="0" vertical="center" wrapText="1"/>
    </xf>
    <xf borderId="6" fillId="0" fontId="3" numFmtId="164" xfId="0" applyAlignment="1" applyBorder="1" applyFont="1" applyNumberFormat="1">
      <alignment horizontal="center" readingOrder="0" shrinkToFit="0" vertical="center" wrapText="0"/>
    </xf>
    <xf borderId="5" fillId="0" fontId="22" numFmtId="2" xfId="0" applyAlignment="1" applyBorder="1" applyFont="1" applyNumberFormat="1">
      <alignment horizontal="center" shrinkToFit="0" vertical="center" wrapText="0"/>
    </xf>
    <xf borderId="7" fillId="0" fontId="22" numFmtId="2" xfId="0" applyAlignment="1" applyBorder="1" applyFont="1" applyNumberFormat="1">
      <alignment horizontal="left" readingOrder="0" shrinkToFit="0" vertical="center" wrapText="1"/>
    </xf>
    <xf borderId="1" fillId="0" fontId="22" numFmtId="2" xfId="0" applyAlignment="1" applyBorder="1" applyFont="1" applyNumberFormat="1">
      <alignment horizontal="left" shrinkToFit="0" vertical="center" wrapText="1"/>
    </xf>
    <xf borderId="7" fillId="0" fontId="3" numFmtId="2" xfId="0" applyAlignment="1" applyBorder="1" applyFont="1" applyNumberFormat="1">
      <alignment horizontal="left" readingOrder="0" shrinkToFit="0" vertical="center" wrapText="1"/>
    </xf>
    <xf borderId="1" fillId="0" fontId="3" numFmtId="2" xfId="0" applyAlignment="1" applyBorder="1" applyFont="1" applyNumberFormat="1">
      <alignment horizontal="left" shrinkToFit="0" vertical="center" wrapText="1"/>
    </xf>
    <xf borderId="5" fillId="0" fontId="3" numFmtId="0" xfId="0" applyAlignment="1" applyBorder="1" applyFont="1">
      <alignment horizontal="center" shrinkToFit="0" vertical="center" wrapText="1"/>
    </xf>
    <xf borderId="1" fillId="0" fontId="3" numFmtId="2" xfId="0" applyAlignment="1" applyBorder="1" applyFont="1" applyNumberFormat="1">
      <alignment horizontal="left" readingOrder="0" shrinkToFit="0" vertical="center" wrapText="1"/>
    </xf>
    <xf borderId="0" fillId="0" fontId="35" numFmtId="40" xfId="0" applyAlignment="1" applyFont="1" applyNumberFormat="1">
      <alignment shrinkToFit="0" wrapText="0"/>
    </xf>
    <xf borderId="0" fillId="0" fontId="35" numFmtId="165" xfId="0" applyAlignment="1" applyFont="1" applyNumberFormat="1">
      <alignment shrinkToFit="0" wrapText="0"/>
    </xf>
    <xf borderId="4" fillId="0" fontId="8" numFmtId="2" xfId="0" applyAlignment="1" applyBorder="1" applyFont="1" applyNumberFormat="1">
      <alignment horizontal="left" shrinkToFit="0" wrapText="0"/>
    </xf>
    <xf borderId="4" fillId="0" fontId="8" numFmtId="168" xfId="0" applyAlignment="1" applyBorder="1" applyFont="1" applyNumberFormat="1">
      <alignment horizontal="center" shrinkToFit="0" wrapText="0"/>
    </xf>
    <xf borderId="6" fillId="0" fontId="1" numFmtId="0" xfId="0" applyAlignment="1" applyBorder="1" applyFont="1">
      <alignment horizontal="center" shrinkToFit="0" wrapText="0"/>
    </xf>
    <xf borderId="0" fillId="0" fontId="22" numFmtId="2" xfId="0" applyAlignment="1" applyFont="1" applyNumberFormat="1">
      <alignment readingOrder="0" shrinkToFit="0" vertical="center" wrapText="0"/>
    </xf>
    <xf borderId="0" fillId="0" fontId="3" numFmtId="0" xfId="0" applyAlignment="1" applyFont="1">
      <alignment horizontal="left" shrinkToFit="0" vertical="center" wrapText="1"/>
    </xf>
    <xf borderId="0" fillId="0" fontId="3" numFmtId="0" xfId="0" applyAlignment="1" applyFont="1">
      <alignment horizontal="center" readingOrder="0" shrinkToFit="0" vertical="center" wrapText="1"/>
    </xf>
    <xf borderId="0" fillId="0" fontId="22" numFmtId="164" xfId="0" applyAlignment="1" applyFont="1" applyNumberFormat="1">
      <alignment horizontal="right" vertical="center"/>
    </xf>
    <xf borderId="0" fillId="0" fontId="22" numFmtId="164" xfId="0" applyAlignment="1" applyFont="1" applyNumberFormat="1">
      <alignment readingOrder="0" shrinkToFit="0" vertical="bottom" wrapText="0"/>
    </xf>
    <xf borderId="0" fillId="0" fontId="22" numFmtId="164" xfId="0" applyAlignment="1" applyFont="1" applyNumberFormat="1">
      <alignment horizontal="right" readingOrder="0" shrinkToFit="0" vertical="bottom" wrapText="0"/>
    </xf>
    <xf borderId="6" fillId="0" fontId="3" numFmtId="164" xfId="0" applyAlignment="1" applyBorder="1" applyFont="1" applyNumberFormat="1">
      <alignment shrinkToFit="0" wrapText="0"/>
    </xf>
    <xf borderId="0" fillId="0" fontId="3" numFmtId="165" xfId="0" applyAlignment="1" applyFont="1" applyNumberFormat="1">
      <alignment readingOrder="0" shrinkToFit="0" wrapText="0"/>
    </xf>
    <xf borderId="0" fillId="0" fontId="3" numFmtId="165" xfId="0" applyAlignment="1" applyFont="1" applyNumberFormat="1">
      <alignment readingOrder="0" shrinkToFit="0" wrapText="0"/>
    </xf>
    <xf borderId="0" fillId="0" fontId="3" numFmtId="0" xfId="0" applyAlignment="1" applyFont="1">
      <alignment horizontal="right" shrinkToFit="0" vertical="center" wrapText="0"/>
    </xf>
    <xf borderId="0" fillId="0" fontId="22" numFmtId="2" xfId="0" applyAlignment="1" applyFont="1" applyNumberFormat="1">
      <alignment horizontal="right" shrinkToFit="0" vertical="center" wrapText="0"/>
    </xf>
    <xf borderId="2" fillId="0" fontId="22" numFmtId="2" xfId="0" applyAlignment="1" applyBorder="1" applyFont="1" applyNumberFormat="1">
      <alignment horizontal="right" shrinkToFit="0" vertical="center" wrapText="0"/>
    </xf>
    <xf borderId="0" fillId="0" fontId="3" numFmtId="0" xfId="0" applyAlignment="1" applyFont="1">
      <alignment horizontal="right" shrinkToFit="0" wrapText="0"/>
    </xf>
    <xf borderId="0" fillId="0" fontId="3" numFmtId="165" xfId="0" applyAlignment="1" applyFont="1" applyNumberFormat="1">
      <alignment horizontal="right" shrinkToFit="0" wrapText="0"/>
    </xf>
    <xf borderId="5" fillId="0" fontId="112" numFmtId="0" xfId="0" applyAlignment="1" applyBorder="1" applyFont="1">
      <alignment horizontal="center" vertical="bottom"/>
    </xf>
    <xf borderId="0" fillId="0" fontId="1" numFmtId="165" xfId="0" applyAlignment="1" applyFont="1" applyNumberFormat="1">
      <alignment horizontal="right" shrinkToFit="0" wrapText="0"/>
    </xf>
    <xf borderId="16" fillId="0" fontId="112" numFmtId="0" xfId="0" applyAlignment="1" applyBorder="1" applyFont="1">
      <alignment horizontal="center" vertical="bottom"/>
    </xf>
    <xf borderId="16" fillId="0" fontId="1" numFmtId="0" xfId="0" applyAlignment="1" applyBorder="1" applyFont="1">
      <alignment horizontal="center" vertical="bottom"/>
    </xf>
    <xf borderId="0" fillId="0" fontId="110" numFmtId="0" xfId="0" applyAlignment="1" applyFont="1">
      <alignment horizontal="right" vertical="bottom"/>
    </xf>
    <xf borderId="0" fillId="0" fontId="110" numFmtId="165" xfId="0" applyAlignment="1" applyFont="1" applyNumberFormat="1">
      <alignment horizontal="right" vertical="bottom"/>
    </xf>
    <xf borderId="3" fillId="0" fontId="1" numFmtId="0" xfId="0" applyAlignment="1" applyBorder="1" applyFont="1">
      <alignment horizontal="left" shrinkToFit="0" wrapText="0"/>
    </xf>
    <xf borderId="4" fillId="0" fontId="1" numFmtId="0" xfId="0" applyAlignment="1" applyBorder="1" applyFont="1">
      <alignment horizontal="left" shrinkToFit="0" wrapText="0"/>
    </xf>
    <xf borderId="0" fillId="0" fontId="31" numFmtId="0" xfId="0" applyAlignment="1" applyFont="1">
      <alignment horizontal="center" shrinkToFit="0" vertical="center" wrapText="0"/>
    </xf>
    <xf borderId="0" fillId="0" fontId="87" numFmtId="0" xfId="0" applyAlignment="1" applyFont="1">
      <alignment shrinkToFit="0" wrapText="0"/>
    </xf>
    <xf borderId="0" fillId="3" fontId="113" numFmtId="2" xfId="0" applyAlignment="1" applyFont="1" applyNumberFormat="1">
      <alignment readingOrder="0"/>
    </xf>
    <xf borderId="5" fillId="0" fontId="8" numFmtId="2" xfId="0" applyAlignment="1" applyBorder="1" applyFont="1" applyNumberFormat="1">
      <alignment horizontal="center" shrinkToFit="0" wrapText="0"/>
    </xf>
    <xf borderId="3" fillId="0" fontId="8" numFmtId="2" xfId="0" applyAlignment="1" applyBorder="1" applyFont="1" applyNumberFormat="1">
      <alignment horizontal="center" shrinkToFit="0" wrapText="0"/>
    </xf>
    <xf borderId="6" fillId="0" fontId="8" numFmtId="164" xfId="0" applyAlignment="1" applyBorder="1" applyFont="1" applyNumberFormat="1">
      <alignment horizontal="center" shrinkToFit="0" vertical="center" wrapText="1"/>
    </xf>
    <xf borderId="7" fillId="0" fontId="3" numFmtId="166" xfId="0" applyAlignment="1" applyBorder="1" applyFont="1" applyNumberFormat="1">
      <alignment readingOrder="0" shrinkToFit="0" vertical="center" wrapText="1"/>
    </xf>
    <xf borderId="1" fillId="0" fontId="3" numFmtId="166" xfId="0" applyAlignment="1" applyBorder="1" applyFont="1" applyNumberFormat="1">
      <alignment readingOrder="0" shrinkToFit="0" vertical="center" wrapText="1"/>
    </xf>
    <xf borderId="7" fillId="0" fontId="22" numFmtId="2" xfId="0" applyAlignment="1" applyBorder="1" applyFont="1" applyNumberFormat="1">
      <alignment readingOrder="0" shrinkToFit="0" vertical="center" wrapText="1"/>
    </xf>
    <xf borderId="1" fillId="0" fontId="22" numFmtId="2" xfId="0" applyAlignment="1" applyBorder="1" applyFont="1" applyNumberFormat="1">
      <alignment shrinkToFit="0" vertical="center" wrapText="1"/>
    </xf>
    <xf borderId="5" fillId="0" fontId="35" numFmtId="2" xfId="0" applyAlignment="1" applyBorder="1" applyFont="1" applyNumberFormat="1">
      <alignment horizontal="center" shrinkToFit="0" vertical="center" wrapText="1"/>
    </xf>
    <xf borderId="5" fillId="0" fontId="35" numFmtId="0" xfId="0" applyAlignment="1" applyBorder="1" applyFont="1">
      <alignment horizontal="center" shrinkToFit="0" vertical="center" wrapText="1"/>
    </xf>
    <xf borderId="7" fillId="0" fontId="3" numFmtId="166" xfId="0" applyAlignment="1" applyBorder="1" applyFont="1" applyNumberFormat="1">
      <alignment horizontal="left" readingOrder="0" shrinkToFit="0" vertical="center" wrapText="0"/>
    </xf>
    <xf borderId="1" fillId="0" fontId="3" numFmtId="166" xfId="0" applyAlignment="1" applyBorder="1" applyFont="1" applyNumberFormat="1">
      <alignment horizontal="left" shrinkToFit="0" vertical="center" wrapText="0"/>
    </xf>
    <xf borderId="7" fillId="0" fontId="110" numFmtId="166" xfId="0" applyAlignment="1" applyBorder="1" applyFont="1" applyNumberFormat="1">
      <alignment vertical="center"/>
    </xf>
    <xf borderId="1" fillId="3" fontId="22" numFmtId="2" xfId="0" applyAlignment="1" applyBorder="1" applyFont="1" applyNumberFormat="1">
      <alignment vertical="center"/>
    </xf>
    <xf borderId="7" fillId="0" fontId="110" numFmtId="2" xfId="0" applyAlignment="1" applyBorder="1" applyFont="1" applyNumberFormat="1">
      <alignment vertical="center"/>
    </xf>
    <xf borderId="7" fillId="0" fontId="3" numFmtId="165" xfId="0" applyAlignment="1" applyBorder="1" applyFont="1" applyNumberFormat="1">
      <alignment readingOrder="0" shrinkToFit="0" vertical="center" wrapText="1"/>
    </xf>
    <xf borderId="1" fillId="0" fontId="3" numFmtId="165" xfId="0" applyAlignment="1" applyBorder="1" applyFont="1" applyNumberFormat="1">
      <alignment shrinkToFit="0" vertical="center" wrapText="1"/>
    </xf>
    <xf borderId="7" fillId="0" fontId="3" numFmtId="2" xfId="0" applyAlignment="1" applyBorder="1" applyFont="1" applyNumberFormat="1">
      <alignment readingOrder="0" shrinkToFit="0" vertical="center" wrapText="1"/>
    </xf>
    <xf borderId="1" fillId="0" fontId="3" numFmtId="2" xfId="0" applyAlignment="1" applyBorder="1" applyFont="1" applyNumberFormat="1">
      <alignment shrinkToFit="0" vertical="center" wrapText="1"/>
    </xf>
    <xf borderId="0" fillId="0" fontId="35" numFmtId="165" xfId="0" applyAlignment="1" applyFont="1" applyNumberFormat="1">
      <alignment horizontal="right" shrinkToFit="0" wrapText="0"/>
    </xf>
    <xf borderId="0" fillId="0" fontId="35" numFmtId="0" xfId="0" applyAlignment="1" applyFont="1">
      <alignment horizontal="right" shrinkToFit="0" wrapText="0"/>
    </xf>
    <xf borderId="4" fillId="0" fontId="8" numFmtId="168" xfId="0" applyAlignment="1" applyBorder="1" applyFont="1" applyNumberFormat="1">
      <alignment horizontal="right" shrinkToFit="0" wrapText="0"/>
    </xf>
    <xf borderId="6" fillId="0" fontId="1" numFmtId="0" xfId="0" applyAlignment="1" applyBorder="1" applyFont="1">
      <alignment horizontal="right" shrinkToFit="0" wrapText="0"/>
    </xf>
    <xf borderId="0" fillId="0" fontId="114" numFmtId="0" xfId="0" applyAlignment="1" applyFont="1">
      <alignment vertical="bottom"/>
    </xf>
    <xf borderId="0" fillId="0" fontId="3" numFmtId="166" xfId="0" applyAlignment="1" applyFont="1" applyNumberFormat="1">
      <alignment vertical="center"/>
    </xf>
    <xf borderId="14" fillId="0" fontId="3" numFmtId="166" xfId="0" applyAlignment="1" applyBorder="1" applyFont="1" applyNumberFormat="1">
      <alignment shrinkToFit="0" vertical="center" wrapText="0"/>
    </xf>
    <xf borderId="0" fillId="0" fontId="115" numFmtId="166" xfId="0" applyAlignment="1" applyFont="1" applyNumberFormat="1">
      <alignment vertical="bottom"/>
    </xf>
    <xf borderId="14" fillId="0" fontId="116" numFmtId="0" xfId="0" applyAlignment="1" applyBorder="1" applyFont="1">
      <alignment shrinkToFit="0" vertical="bottom" wrapText="0"/>
    </xf>
    <xf borderId="14" fillId="0" fontId="45" numFmtId="2" xfId="0" applyAlignment="1" applyBorder="1" applyFont="1" applyNumberFormat="1">
      <alignment vertical="bottom"/>
    </xf>
    <xf borderId="14" fillId="0" fontId="22" numFmtId="2" xfId="0" applyAlignment="1" applyBorder="1" applyFont="1" applyNumberFormat="1">
      <alignment shrinkToFit="0" vertical="center" wrapText="0"/>
    </xf>
    <xf borderId="0" fillId="0" fontId="3" numFmtId="0" xfId="0" applyAlignment="1" applyFont="1">
      <alignment horizontal="right" shrinkToFit="0" vertical="center" wrapText="1"/>
    </xf>
    <xf borderId="0" fillId="0" fontId="1" numFmtId="0" xfId="0" applyAlignment="1" applyFont="1">
      <alignment horizontal="right" shrinkToFit="0" wrapText="0"/>
    </xf>
    <xf borderId="4" fillId="0" fontId="3" numFmtId="0" xfId="0" applyAlignment="1" applyBorder="1" applyFont="1">
      <alignment horizontal="left" shrinkToFit="0" wrapText="0"/>
    </xf>
    <xf borderId="0" fillId="0" fontId="8" numFmtId="168" xfId="0" applyAlignment="1" applyFont="1" applyNumberFormat="1">
      <alignment horizontal="right" shrinkToFit="0" wrapText="0"/>
    </xf>
    <xf borderId="0" fillId="0" fontId="3" numFmtId="165" xfId="0" applyAlignment="1" applyFont="1" applyNumberFormat="1">
      <alignment horizontal="right" readingOrder="0" shrinkToFit="0" wrapText="0"/>
    </xf>
    <xf borderId="4" fillId="0" fontId="110" numFmtId="2" xfId="0" applyAlignment="1" applyBorder="1" applyFont="1" applyNumberFormat="1">
      <alignment vertical="bottom"/>
    </xf>
    <xf borderId="1" fillId="0" fontId="45" numFmtId="0" xfId="0" applyAlignment="1" applyBorder="1" applyFont="1">
      <alignment vertical="bottom"/>
    </xf>
  </cellXfs>
  <cellStyles count="1">
    <cellStyle xfId="0" name="Normal" builtinId="0"/>
  </cellStyles>
  <dxfs count="2">
    <dxf>
      <font/>
      <fill>
        <patternFill patternType="solid">
          <fgColor rgb="FFC0C0C0"/>
          <bgColor rgb="FFC0C0C0"/>
        </patternFill>
      </fill>
      <alignment shrinkToFit="0" wrapText="0"/>
      <border>
        <left/>
        <right/>
        <top/>
        <bottom/>
      </border>
    </dxf>
    <dxf>
      <font/>
      <fill>
        <patternFill patternType="solid">
          <fgColor rgb="FFFF0000"/>
          <bgColor rgb="FFFF0000"/>
        </patternFill>
      </fill>
      <alignment shrinkToFit="0" wrapText="0"/>
      <border>
        <left/>
        <right/>
        <top/>
        <bottom/>
      </border>
    </dxf>
  </dxf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8" Type="http://schemas.openxmlformats.org/officeDocument/2006/relationships/worksheet" Target="worksheets/sheet6.xml"/><Relationship Id="rId3" Type="http://schemas.openxmlformats.org/officeDocument/2006/relationships/worksheet" Target="worksheets/sheet1.xml"/><Relationship Id="rId21" Type="http://schemas.openxmlformats.org/officeDocument/2006/relationships/customXml" Target="../customXml/item3.xml"/><Relationship Id="rId12" Type="http://schemas.openxmlformats.org/officeDocument/2006/relationships/worksheet" Target="worksheets/sheet10.xml"/><Relationship Id="rId17" Type="http://schemas.openxmlformats.org/officeDocument/2006/relationships/worksheet" Target="worksheets/sheet15.xml"/><Relationship Id="rId7" Type="http://schemas.openxmlformats.org/officeDocument/2006/relationships/worksheet" Target="worksheets/sheet5.xml"/><Relationship Id="rId2" Type="http://schemas.openxmlformats.org/officeDocument/2006/relationships/sharedStrings" Target="sharedStrings.xml"/><Relationship Id="rId16" Type="http://schemas.openxmlformats.org/officeDocument/2006/relationships/worksheet" Target="worksheets/sheet14.xml"/><Relationship Id="rId20" Type="http://schemas.openxmlformats.org/officeDocument/2006/relationships/customXml" Target="../customXml/item2.xml"/><Relationship Id="rId11" Type="http://schemas.openxmlformats.org/officeDocument/2006/relationships/worksheet" Target="worksheets/sheet9.xml"/><Relationship Id="rId1" Type="http://schemas.openxmlformats.org/officeDocument/2006/relationships/styles" Target="styles.xml"/><Relationship Id="rId6" Type="http://schemas.openxmlformats.org/officeDocument/2006/relationships/worksheet" Target="worksheets/sheet4.xml"/><Relationship Id="rId15" Type="http://schemas.openxmlformats.org/officeDocument/2006/relationships/worksheet" Target="worksheets/sheet13.xml"/><Relationship Id="rId5" Type="http://schemas.openxmlformats.org/officeDocument/2006/relationships/worksheet" Target="worksheets/sheet3.xml"/><Relationship Id="rId10" Type="http://schemas.openxmlformats.org/officeDocument/2006/relationships/worksheet" Target="worksheets/sheet8.xml"/><Relationship Id="rId19" Type="http://schemas.openxmlformats.org/officeDocument/2006/relationships/customXml" Target="../customXml/item1.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5.jp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6.jp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8.jp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13.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 Id="rId2"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 Id="rId2" Type="http://schemas.openxmlformats.org/officeDocument/2006/relationships/image" Target="../media/image10.png"/><Relationship Id="rId3" Type="http://schemas.openxmlformats.org/officeDocument/2006/relationships/image" Target="../media/image1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9.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0.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0</xdr:rowOff>
    </xdr:from>
    <xdr:ext cx="38100" cy="0"/>
    <xdr:sp>
      <xdr:nvSpPr>
        <xdr:cNvPr id="3" name="Shape 3"/>
        <xdr:cNvSpPr/>
      </xdr:nvSpPr>
      <xdr:spPr>
        <a:xfrm>
          <a:off x="5346000" y="3780000"/>
          <a:ext cx="0" cy="0"/>
        </a:xfrm>
        <a:prstGeom prst="rect">
          <a:avLst/>
        </a:prstGeom>
        <a:noFill/>
        <a:ln cap="flat" cmpd="sng" w="9525">
          <a:solidFill>
            <a:srgbClr val="000000"/>
          </a:solidFill>
          <a:prstDash val="solid"/>
          <a:miter lim="8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-9525</xdr:colOff>
      <xdr:row>0</xdr:row>
      <xdr:rowOff>0</xdr:rowOff>
    </xdr:from>
    <xdr:ext cx="38100" cy="0"/>
    <xdr:sp>
      <xdr:nvSpPr>
        <xdr:cNvPr id="3" name="Shape 3"/>
        <xdr:cNvSpPr/>
      </xdr:nvSpPr>
      <xdr:spPr>
        <a:xfrm>
          <a:off x="5346000" y="3780000"/>
          <a:ext cx="0" cy="0"/>
        </a:xfrm>
        <a:prstGeom prst="rect">
          <a:avLst/>
        </a:prstGeom>
        <a:noFill/>
        <a:ln cap="flat" cmpd="sng" w="9525">
          <a:solidFill>
            <a:srgbClr val="000000"/>
          </a:solidFill>
          <a:prstDash val="solid"/>
          <a:miter lim="8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-9525</xdr:colOff>
      <xdr:row>0</xdr:row>
      <xdr:rowOff>0</xdr:rowOff>
    </xdr:from>
    <xdr:ext cx="38100" cy="0"/>
    <xdr:sp>
      <xdr:nvSpPr>
        <xdr:cNvPr id="3" name="Shape 3"/>
        <xdr:cNvSpPr/>
      </xdr:nvSpPr>
      <xdr:spPr>
        <a:xfrm>
          <a:off x="5346000" y="3780000"/>
          <a:ext cx="0" cy="0"/>
        </a:xfrm>
        <a:prstGeom prst="rect">
          <a:avLst/>
        </a:prstGeom>
        <a:noFill/>
        <a:ln cap="flat" cmpd="sng" w="9525">
          <a:solidFill>
            <a:srgbClr val="000000"/>
          </a:solidFill>
          <a:prstDash val="solid"/>
          <a:miter lim="8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-9525</xdr:colOff>
      <xdr:row>64</xdr:row>
      <xdr:rowOff>0</xdr:rowOff>
    </xdr:from>
    <xdr:ext cx="38100" cy="0"/>
    <xdr:sp>
      <xdr:nvSpPr>
        <xdr:cNvPr id="4" name="Shape 4"/>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4W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4W)</a:t>
          </a:r>
          <a:endParaRPr sz="1400"/>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xdr:txBody>
    </xdr:sp>
    <xdr:clientData fLocksWithSheet="0"/>
  </xdr:oneCellAnchor>
  <xdr:oneCellAnchor>
    <xdr:from>
      <xdr:col>0</xdr:col>
      <xdr:colOff>-9525</xdr:colOff>
      <xdr:row>64</xdr:row>
      <xdr:rowOff>0</xdr:rowOff>
    </xdr:from>
    <xdr:ext cx="38100" cy="0"/>
    <xdr:sp>
      <xdr:nvSpPr>
        <xdr:cNvPr id="5" name="Shape 5"/>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5W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5W)</a:t>
          </a:r>
          <a:endParaRPr sz="1400"/>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xdr:txBody>
    </xdr:sp>
    <xdr:clientData fLocksWithSheet="0"/>
  </xdr:oneCellAnchor>
  <xdr:oneCellAnchor>
    <xdr:from>
      <xdr:col>0</xdr:col>
      <xdr:colOff>-9525</xdr:colOff>
      <xdr:row>64</xdr:row>
      <xdr:rowOff>0</xdr:rowOff>
    </xdr:from>
    <xdr:ext cx="38100" cy="0"/>
    <xdr:sp>
      <xdr:nvSpPr>
        <xdr:cNvPr id="6" name="Shape 6"/>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4W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4W)</a:t>
          </a:r>
          <a:endParaRPr sz="1400"/>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xdr:txBody>
    </xdr:sp>
    <xdr:clientData fLocksWithSheet="0"/>
  </xdr:oneCellAnchor>
  <xdr:oneCellAnchor>
    <xdr:from>
      <xdr:col>0</xdr:col>
      <xdr:colOff>-9525</xdr:colOff>
      <xdr:row>64</xdr:row>
      <xdr:rowOff>0</xdr:rowOff>
    </xdr:from>
    <xdr:ext cx="38100" cy="0"/>
    <xdr:sp>
      <xdr:nvSpPr>
        <xdr:cNvPr id="7" name="Shape 7"/>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6W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6W)</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xdr:txBody>
    </xdr:sp>
    <xdr:clientData fLocksWithSheet="0"/>
  </xdr:oneCellAnchor>
  <xdr:oneCellAnchor>
    <xdr:from>
      <xdr:col>0</xdr:col>
      <xdr:colOff>-9525</xdr:colOff>
      <xdr:row>64</xdr:row>
      <xdr:rowOff>0</xdr:rowOff>
    </xdr:from>
    <xdr:ext cx="38100" cy="0"/>
    <xdr:sp>
      <xdr:nvSpPr>
        <xdr:cNvPr id="8" name="Shape 8"/>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6W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6W)</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xdr:txBody>
    </xdr:sp>
    <xdr:clientData fLocksWithSheet="0"/>
  </xdr:oneCellAnchor>
  <xdr:oneCellAnchor>
    <xdr:from>
      <xdr:col>0</xdr:col>
      <xdr:colOff>-9525</xdr:colOff>
      <xdr:row>64</xdr:row>
      <xdr:rowOff>0</xdr:rowOff>
    </xdr:from>
    <xdr:ext cx="38100" cy="0"/>
    <xdr:sp>
      <xdr:nvSpPr>
        <xdr:cNvPr id="9" name="Shape 9"/>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5W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5W)</a:t>
          </a:r>
          <a:endParaRPr sz="1400"/>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xdr:txBody>
    </xdr:sp>
    <xdr:clientData fLocksWithSheet="0"/>
  </xdr:oneCellAnchor>
  <xdr:oneCellAnchor>
    <xdr:from>
      <xdr:col>0</xdr:col>
      <xdr:colOff>-9525</xdr:colOff>
      <xdr:row>64</xdr:row>
      <xdr:rowOff>0</xdr:rowOff>
    </xdr:from>
    <xdr:ext cx="38100" cy="0"/>
    <xdr:sp>
      <xdr:nvSpPr>
        <xdr:cNvPr id="10" name="Shape 10"/>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4W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4W)</a:t>
          </a:r>
          <a:endParaRPr sz="1400"/>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a:p>
          <a:pPr indent="0" lvl="0" marL="0" rtl="0" algn="ctr">
            <a:spcBef>
              <a:spcPts val="0"/>
            </a:spcBef>
            <a:spcAft>
              <a:spcPts val="0"/>
            </a:spcAft>
            <a:buNone/>
          </a:pPr>
          <a:r>
            <a:t/>
          </a:r>
          <a:endParaRPr b="0" i="0" sz="800" u="none" strike="noStrike">
            <a:solidFill>
              <a:srgbClr val="000000"/>
            </a:solidFill>
            <a:latin typeface="Arial"/>
            <a:ea typeface="Arial"/>
            <a:cs typeface="Arial"/>
            <a:sym typeface="Arial"/>
          </a:endParaRPr>
        </a:p>
      </xdr:txBody>
    </xdr:sp>
    <xdr:clientData fLocksWithSheet="0"/>
  </xdr:oneCellAnchor>
  <xdr:oneCellAnchor>
    <xdr:from>
      <xdr:col>0</xdr:col>
      <xdr:colOff>-9525</xdr:colOff>
      <xdr:row>64</xdr:row>
      <xdr:rowOff>0</xdr:rowOff>
    </xdr:from>
    <xdr:ext cx="38100" cy="0"/>
    <xdr:sp>
      <xdr:nvSpPr>
        <xdr:cNvPr id="11" name="Shape 11"/>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6W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6W)</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xdr:txBody>
    </xdr:sp>
    <xdr:clientData fLocksWithSheet="0"/>
  </xdr:oneCellAnchor>
  <xdr:oneCellAnchor>
    <xdr:from>
      <xdr:col>0</xdr:col>
      <xdr:colOff>-9525</xdr:colOff>
      <xdr:row>64</xdr:row>
      <xdr:rowOff>0</xdr:rowOff>
    </xdr:from>
    <xdr:ext cx="38100" cy="0"/>
    <xdr:sp>
      <xdr:nvSpPr>
        <xdr:cNvPr id="12" name="Shape 12"/>
        <xdr:cNvSpPr txBox="1"/>
      </xdr:nvSpPr>
      <xdr:spPr>
        <a:xfrm>
          <a:off x="5346000" y="3780000"/>
          <a:ext cx="0" cy="0"/>
        </a:xfrm>
        <a:prstGeom prst="rect">
          <a:avLst/>
        </a:prstGeom>
        <a:solidFill>
          <a:srgbClr val="FFFFFF"/>
        </a:solidFill>
        <a:ln>
          <a:noFill/>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1W  to 6W</a:t>
          </a:r>
          <a:endParaRPr sz="1400"/>
        </a:p>
        <a:p>
          <a:pPr indent="0" lvl="0" marL="0" rtl="0" algn="ctr">
            <a:spcBef>
              <a:spcPts val="0"/>
            </a:spcBef>
            <a:spcAft>
              <a:spcPts val="0"/>
            </a:spcAft>
            <a:buNone/>
          </a:pPr>
          <a:r>
            <a:rPr b="0" i="0" lang="en-US" sz="800" u="none" strike="noStrike">
              <a:solidFill>
                <a:srgbClr val="000000"/>
              </a:solidFill>
              <a:latin typeface="Arial"/>
              <a:ea typeface="Arial"/>
              <a:cs typeface="Arial"/>
              <a:sym typeface="Arial"/>
            </a:rPr>
            <a:t>(ships 6W)</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a:p>
          <a:pPr indent="0" lvl="0" marL="0" rtl="0" algn="ctr">
            <a:spcBef>
              <a:spcPts val="0"/>
            </a:spcBef>
            <a:spcAft>
              <a:spcPts val="0"/>
            </a:spcAft>
            <a:buNone/>
          </a:pPr>
          <a:r>
            <a:t/>
          </a:r>
          <a:endParaRPr b="0" i="0" sz="900" u="none" strike="noStrike">
            <a:solidFill>
              <a:srgbClr val="000000"/>
            </a:solidFill>
            <a:latin typeface="Helvetica Neue"/>
            <a:ea typeface="Helvetica Neue"/>
            <a:cs typeface="Helvetica Neue"/>
            <a:sym typeface="Helvetica Neue"/>
          </a:endParaRPr>
        </a:p>
      </xdr:txBody>
    </xdr:sp>
    <xdr:clientData fLocksWithSheet="0"/>
  </xdr:oneCellAnchor>
  <xdr:oneCellAnchor>
    <xdr:from>
      <xdr:col>6</xdr:col>
      <xdr:colOff>1028700</xdr:colOff>
      <xdr:row>6</xdr:row>
      <xdr:rowOff>85725</xdr:rowOff>
    </xdr:from>
    <xdr:ext cx="4400550" cy="6800850"/>
    <xdr:pic>
      <xdr:nvPicPr>
        <xdr:cNvPr id="0" name="image15.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1038225</xdr:colOff>
      <xdr:row>12</xdr:row>
      <xdr:rowOff>57150</xdr:rowOff>
    </xdr:from>
    <xdr:ext cx="3352800" cy="6115050"/>
    <xdr:pic>
      <xdr:nvPicPr>
        <xdr:cNvPr descr="C:\MOTOTRBO\Andorra\Andorra LKP 34 Left Studio.png" id="0" name="image4.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1466850</xdr:colOff>
      <xdr:row>12</xdr:row>
      <xdr:rowOff>66675</xdr:rowOff>
    </xdr:from>
    <xdr:ext cx="2362200" cy="5114925"/>
    <xdr:pic>
      <xdr:nvPicPr>
        <xdr:cNvPr id="0" name="image7.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57</xdr:row>
      <xdr:rowOff>47625</xdr:rowOff>
    </xdr:from>
    <xdr:ext cx="4057650" cy="2990850"/>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295275</xdr:colOff>
      <xdr:row>5</xdr:row>
      <xdr:rowOff>95250</xdr:rowOff>
    </xdr:from>
    <xdr:ext cx="4953000" cy="7620000"/>
    <xdr:pic>
      <xdr:nvPicPr>
        <xdr:cNvPr id="0" name="image16.jp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114300</xdr:colOff>
      <xdr:row>57</xdr:row>
      <xdr:rowOff>200025</xdr:rowOff>
    </xdr:from>
    <xdr:ext cx="3076575" cy="24765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133350</xdr:colOff>
      <xdr:row>7</xdr:row>
      <xdr:rowOff>209550</xdr:rowOff>
    </xdr:from>
    <xdr:ext cx="5534025" cy="8534400"/>
    <xdr:pic>
      <xdr:nvPicPr>
        <xdr:cNvPr id="0" name="image18.jp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485775</xdr:colOff>
      <xdr:row>11</xdr:row>
      <xdr:rowOff>95250</xdr:rowOff>
    </xdr:from>
    <xdr:ext cx="2038350" cy="6048375"/>
    <xdr:pic>
      <xdr:nvPicPr>
        <xdr:cNvPr id="0" name="image5.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10</xdr:col>
      <xdr:colOff>514350</xdr:colOff>
      <xdr:row>11</xdr:row>
      <xdr:rowOff>47625</xdr:rowOff>
    </xdr:from>
    <xdr:ext cx="2038350" cy="6105525"/>
    <xdr:pic>
      <xdr:nvPicPr>
        <xdr:cNvPr id="0" name="image13.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1171575</xdr:colOff>
      <xdr:row>6</xdr:row>
      <xdr:rowOff>-161925</xdr:rowOff>
    </xdr:from>
    <xdr:ext cx="6943725" cy="6943725"/>
    <xdr:pic>
      <xdr:nvPicPr>
        <xdr:cNvPr id="0" name="image9.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133350</xdr:colOff>
      <xdr:row>57</xdr:row>
      <xdr:rowOff>190500</xdr:rowOff>
    </xdr:from>
    <xdr:ext cx="2705100" cy="1895475"/>
    <xdr:pic>
      <xdr:nvPicPr>
        <xdr:cNvPr id="0" name="image3.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4</xdr:row>
      <xdr:rowOff>152400</xdr:rowOff>
    </xdr:from>
    <xdr:ext cx="1666875" cy="2143125"/>
    <xdr:pic>
      <xdr:nvPicPr>
        <xdr:cNvPr id="0" name="image8.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219075</xdr:colOff>
      <xdr:row>3</xdr:row>
      <xdr:rowOff>85725</xdr:rowOff>
    </xdr:from>
    <xdr:ext cx="952500" cy="1343025"/>
    <xdr:pic>
      <xdr:nvPicPr>
        <xdr:cNvPr id="0" name="image6.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142875</xdr:colOff>
      <xdr:row>5</xdr:row>
      <xdr:rowOff>85725</xdr:rowOff>
    </xdr:from>
    <xdr:ext cx="1152525" cy="1504950"/>
    <xdr:pic>
      <xdr:nvPicPr>
        <xdr:cNvPr id="0" name="image12.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723900</xdr:colOff>
      <xdr:row>27</xdr:row>
      <xdr:rowOff>180975</xdr:rowOff>
    </xdr:from>
    <xdr:ext cx="1800225" cy="600075"/>
    <xdr:pic>
      <xdr:nvPicPr>
        <xdr:cNvPr id="0" name="image10.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723900</xdr:colOff>
      <xdr:row>18</xdr:row>
      <xdr:rowOff>190500</xdr:rowOff>
    </xdr:from>
    <xdr:ext cx="1800225" cy="600075"/>
    <xdr:pic>
      <xdr:nvPicPr>
        <xdr:cNvPr id="0" name="image11.png" title="Image"/>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685800</xdr:colOff>
      <xdr:row>9</xdr:row>
      <xdr:rowOff>9525</xdr:rowOff>
    </xdr:from>
    <xdr:ext cx="1609725" cy="5381625"/>
    <xdr:pic>
      <xdr:nvPicPr>
        <xdr:cNvPr id="0" name="image14.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914400</xdr:colOff>
      <xdr:row>10</xdr:row>
      <xdr:rowOff>76200</xdr:rowOff>
    </xdr:from>
    <xdr:ext cx="3971925" cy="2638425"/>
    <xdr:pic>
      <xdr:nvPicPr>
        <xdr:cNvPr id="0" name="image19.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419100</xdr:colOff>
      <xdr:row>4</xdr:row>
      <xdr:rowOff>114300</xdr:rowOff>
    </xdr:from>
    <xdr:ext cx="4686300" cy="1943100"/>
    <xdr:pic>
      <xdr:nvPicPr>
        <xdr:cNvPr id="0" name="image17.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1247775</xdr:colOff>
      <xdr:row>3</xdr:row>
      <xdr:rowOff>95250</xdr:rowOff>
    </xdr:from>
    <xdr:ext cx="3562350" cy="2552700"/>
    <xdr:pic>
      <xdr:nvPicPr>
        <xdr:cNvPr id="0" name="image20.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worksheets/_rels/sheet1.xml.rels><?xml version="1.0" encoding="UTF-8" standalone="yes"?><Relationships xmlns="http://schemas.openxmlformats.org/package/2006/relationships"><Relationship Id="rId1" Type="http://schemas.openxmlformats.org/officeDocument/2006/relationships/hyperlink" Target="https://www.motorolasolutions.com/content/dam/msi/docs/products/two-way-radios/mototrbo/mototrbo_solutions_at_a_glance_brochure.pdf"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www.motorolasolutions.com/en_us/video-security-analytics/body-worn-cameras/vb400.html" TargetMode="Externa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showGridLines="0" workbookViewId="0"/>
  </sheetViews>
  <sheetFormatPr customHeight="1" defaultColWidth="12.63" defaultRowHeight="15.75"/>
  <cols>
    <col customWidth="1" min="2" max="2" width="80.13"/>
    <col customWidth="1" min="3" max="3" width="13.75"/>
  </cols>
  <sheetData>
    <row r="1" ht="36.75" customHeight="1">
      <c r="A1" s="1" t="s">
        <v>0</v>
      </c>
      <c r="B1" s="2" t="s">
        <v>1</v>
      </c>
      <c r="C1" s="3"/>
    </row>
    <row r="2" ht="24.0" customHeight="1">
      <c r="A2" s="4"/>
      <c r="B2" s="5" t="s">
        <v>2</v>
      </c>
      <c r="C2" s="6"/>
    </row>
    <row r="3">
      <c r="B3" s="3"/>
      <c r="C3" s="3"/>
    </row>
    <row r="4">
      <c r="A4" s="7" t="s">
        <v>3</v>
      </c>
      <c r="B4" s="3"/>
      <c r="C4" s="3"/>
    </row>
    <row r="5">
      <c r="A5" s="8" t="s">
        <v>4</v>
      </c>
      <c r="B5" s="3"/>
      <c r="C5" s="3"/>
    </row>
    <row r="6">
      <c r="A6" s="9" t="s">
        <v>5</v>
      </c>
      <c r="B6" s="3"/>
      <c r="C6" s="3"/>
    </row>
    <row r="7">
      <c r="B7" s="3"/>
      <c r="C7" s="3"/>
    </row>
    <row r="8">
      <c r="A8" s="7" t="s">
        <v>6</v>
      </c>
      <c r="B8" s="3"/>
      <c r="C8" s="3"/>
    </row>
    <row r="9">
      <c r="A9" s="8" t="s">
        <v>7</v>
      </c>
      <c r="B9" s="3"/>
      <c r="C9" s="3"/>
    </row>
    <row r="10">
      <c r="A10" s="3"/>
      <c r="B10" s="10"/>
      <c r="C10" s="3"/>
    </row>
    <row r="11">
      <c r="A11" s="11" t="s">
        <v>8</v>
      </c>
      <c r="B11" s="12"/>
      <c r="C11" s="3"/>
    </row>
  </sheetData>
  <hyperlinks>
    <hyperlink r:id="rId1" ref="A6"/>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fitToPage="1"/>
  </sheetPr>
  <sheetViews>
    <sheetView showGridLines="0" workbookViewId="0"/>
  </sheetViews>
  <sheetFormatPr customHeight="1" defaultColWidth="12.63" defaultRowHeight="15.75"/>
  <cols>
    <col customWidth="1" min="1" max="1" width="13.38"/>
    <col customWidth="1" min="2" max="2" width="7.13"/>
    <col customWidth="1" min="3" max="3" width="12.0"/>
    <col customWidth="1" min="4" max="4" width="6.38"/>
    <col customWidth="1" min="5" max="5" width="16.75"/>
    <col customWidth="1" min="6" max="6" width="10.25"/>
    <col customWidth="1" min="7" max="7" width="16.13"/>
    <col customWidth="1" min="8" max="8" width="14.13"/>
    <col customWidth="1" min="9" max="9" width="9.88"/>
    <col customWidth="1" min="10" max="10" width="9.38"/>
    <col customWidth="1" min="11" max="11" width="10.88"/>
    <col customWidth="1" min="12" max="13" width="9.38"/>
  </cols>
  <sheetData>
    <row r="1" ht="24.0" customHeight="1">
      <c r="A1" s="1" t="s">
        <v>0</v>
      </c>
      <c r="B1" s="13"/>
      <c r="C1" s="14"/>
      <c r="D1" s="15"/>
      <c r="E1" s="15"/>
      <c r="F1" s="16"/>
      <c r="G1" s="16" t="s">
        <v>9</v>
      </c>
      <c r="H1" s="17"/>
      <c r="I1" s="18"/>
      <c r="J1" s="18"/>
      <c r="K1" s="19"/>
      <c r="L1" s="19"/>
      <c r="M1" s="19"/>
    </row>
    <row r="2" ht="19.5" customHeight="1">
      <c r="A2" s="20"/>
      <c r="B2" s="13"/>
      <c r="C2" s="14"/>
      <c r="D2" s="15"/>
      <c r="E2" s="15"/>
      <c r="F2" s="17"/>
      <c r="G2" s="17" t="s">
        <v>10</v>
      </c>
      <c r="H2" s="17"/>
      <c r="I2" s="18"/>
      <c r="J2" s="18"/>
      <c r="K2" s="19"/>
      <c r="L2" s="19"/>
      <c r="M2" s="19"/>
    </row>
    <row r="3" ht="19.5" customHeight="1">
      <c r="A3" s="20" t="s">
        <v>11</v>
      </c>
      <c r="B3" s="14"/>
      <c r="C3" s="14"/>
      <c r="D3" s="21"/>
      <c r="E3" s="21"/>
      <c r="F3" s="22"/>
      <c r="G3" s="17" t="s">
        <v>12</v>
      </c>
      <c r="H3" s="17"/>
      <c r="I3" s="18"/>
      <c r="J3" s="18"/>
      <c r="K3" s="18"/>
      <c r="L3" s="18"/>
      <c r="M3" s="18"/>
    </row>
    <row r="4" ht="16.5" customHeight="1">
      <c r="A4" s="23"/>
      <c r="B4" s="24"/>
      <c r="C4" s="24"/>
      <c r="D4" s="25"/>
      <c r="E4" s="26"/>
      <c r="F4" s="27"/>
      <c r="G4" s="27"/>
      <c r="H4" s="28"/>
      <c r="I4" s="29"/>
      <c r="J4" s="29"/>
      <c r="K4" s="29"/>
      <c r="L4" s="29"/>
      <c r="M4" s="29"/>
    </row>
    <row r="5" ht="16.5" customHeight="1">
      <c r="A5" s="30" t="s">
        <v>13</v>
      </c>
      <c r="B5" s="31"/>
      <c r="C5" s="31"/>
      <c r="D5" s="32"/>
      <c r="E5" s="32"/>
      <c r="F5" s="33"/>
      <c r="G5" s="34"/>
      <c r="H5" s="34"/>
      <c r="I5" s="35"/>
      <c r="J5" s="35"/>
      <c r="K5" s="35"/>
      <c r="L5" s="35"/>
      <c r="M5" s="35"/>
    </row>
    <row r="6" ht="16.5" customHeight="1">
      <c r="A6" s="36" t="s">
        <v>14</v>
      </c>
      <c r="B6" s="37"/>
      <c r="C6" s="37"/>
      <c r="D6" s="38"/>
      <c r="E6" s="38"/>
      <c r="F6" s="33"/>
      <c r="G6" s="39"/>
      <c r="H6" s="39"/>
      <c r="I6" s="40"/>
      <c r="J6" s="40"/>
      <c r="K6" s="40"/>
      <c r="L6" s="40"/>
      <c r="M6" s="40"/>
    </row>
    <row r="7" ht="16.5" customHeight="1">
      <c r="A7" s="41" t="s">
        <v>15</v>
      </c>
      <c r="B7" s="31"/>
      <c r="C7" s="31"/>
      <c r="D7" s="32"/>
      <c r="E7" s="32"/>
      <c r="F7" s="34"/>
      <c r="G7" s="34"/>
      <c r="H7" s="34"/>
      <c r="I7" s="35"/>
      <c r="J7" s="35"/>
      <c r="K7" s="42"/>
      <c r="L7" s="42"/>
      <c r="M7" s="42"/>
    </row>
    <row r="8" ht="16.5" customHeight="1">
      <c r="A8" s="36" t="s">
        <v>16</v>
      </c>
      <c r="B8" s="37"/>
      <c r="C8" s="31"/>
      <c r="D8" s="32"/>
      <c r="E8" s="32"/>
      <c r="F8" s="34"/>
      <c r="G8" s="34"/>
      <c r="H8" s="34"/>
      <c r="I8" s="35"/>
      <c r="J8" s="35"/>
      <c r="K8" s="42"/>
      <c r="L8" s="42"/>
      <c r="M8" s="42"/>
    </row>
    <row r="9" ht="16.5" customHeight="1">
      <c r="A9" s="36" t="s">
        <v>17</v>
      </c>
      <c r="B9" s="31"/>
      <c r="C9" s="31"/>
      <c r="D9" s="32"/>
      <c r="E9" s="32"/>
      <c r="F9" s="34"/>
      <c r="G9" s="34"/>
      <c r="H9" s="34"/>
      <c r="I9" s="35"/>
      <c r="J9" s="35"/>
      <c r="K9" s="42"/>
      <c r="L9" s="42"/>
      <c r="M9" s="42"/>
    </row>
    <row r="10" ht="16.5" customHeight="1">
      <c r="A10" s="36" t="s">
        <v>18</v>
      </c>
      <c r="B10" s="31"/>
      <c r="C10" s="31"/>
      <c r="D10" s="32"/>
      <c r="E10" s="32"/>
      <c r="F10" s="34"/>
      <c r="G10" s="34"/>
      <c r="H10" s="34"/>
      <c r="I10" s="35"/>
      <c r="J10" s="35"/>
      <c r="K10" s="42"/>
      <c r="L10" s="42"/>
      <c r="M10" s="42"/>
    </row>
    <row r="11" ht="16.5" customHeight="1">
      <c r="A11" s="43" t="s">
        <v>19</v>
      </c>
      <c r="B11" s="44"/>
      <c r="C11" s="44"/>
      <c r="D11" s="45"/>
      <c r="E11" s="45"/>
      <c r="F11" s="44"/>
      <c r="G11" s="44"/>
      <c r="H11" s="44"/>
      <c r="I11" s="44"/>
      <c r="J11" s="44"/>
      <c r="K11" s="44"/>
      <c r="L11" s="46"/>
      <c r="M11" s="47"/>
    </row>
    <row r="12" ht="16.5" customHeight="1">
      <c r="A12" s="31"/>
      <c r="B12" s="31"/>
      <c r="C12" s="31"/>
      <c r="D12" s="32"/>
      <c r="E12" s="32"/>
      <c r="F12" s="31"/>
      <c r="G12" s="31"/>
      <c r="H12" s="31"/>
      <c r="I12" s="31"/>
      <c r="J12" s="31"/>
      <c r="K12" s="31"/>
      <c r="L12" s="35"/>
      <c r="M12" s="42"/>
    </row>
    <row r="13" ht="16.5" customHeight="1">
      <c r="A13" s="48" t="s">
        <v>20</v>
      </c>
      <c r="B13" s="48"/>
      <c r="C13" s="48"/>
      <c r="D13" s="32"/>
      <c r="E13" s="32"/>
      <c r="F13" s="49"/>
      <c r="G13" s="49"/>
      <c r="H13" s="49"/>
      <c r="I13" s="31"/>
      <c r="J13" s="31"/>
      <c r="K13" s="31"/>
      <c r="L13" s="35"/>
      <c r="M13" s="42"/>
    </row>
    <row r="14" ht="16.5" customHeight="1">
      <c r="A14" s="50" t="s">
        <v>21</v>
      </c>
      <c r="B14" s="51"/>
      <c r="C14" s="51"/>
      <c r="D14" s="52"/>
      <c r="E14" s="53" t="s">
        <v>22</v>
      </c>
      <c r="F14" s="37"/>
      <c r="G14" s="37"/>
      <c r="H14" s="37"/>
      <c r="I14" s="31"/>
      <c r="J14" s="31"/>
      <c r="K14" s="31"/>
      <c r="L14" s="35"/>
      <c r="M14" s="42"/>
    </row>
    <row r="15" ht="16.5" customHeight="1">
      <c r="A15" s="54" t="s">
        <v>23</v>
      </c>
      <c r="B15" s="55"/>
      <c r="C15" s="55"/>
      <c r="D15" s="56"/>
      <c r="E15" s="57" t="s">
        <v>24</v>
      </c>
      <c r="F15" s="37"/>
      <c r="G15" s="37"/>
      <c r="H15" s="37"/>
      <c r="I15" s="31"/>
      <c r="J15" s="31"/>
      <c r="K15" s="31"/>
      <c r="L15" s="35"/>
      <c r="M15" s="58"/>
    </row>
    <row r="16" ht="16.5" customHeight="1">
      <c r="A16" s="50" t="s">
        <v>25</v>
      </c>
      <c r="B16" s="51"/>
      <c r="C16" s="51"/>
      <c r="D16" s="52"/>
      <c r="E16" s="57" t="s">
        <v>24</v>
      </c>
      <c r="F16" s="37"/>
      <c r="G16" s="37"/>
      <c r="H16" s="37"/>
      <c r="I16" s="31"/>
      <c r="J16" s="31"/>
      <c r="K16" s="31"/>
      <c r="L16" s="35"/>
      <c r="M16" s="42"/>
    </row>
    <row r="17" ht="16.5" customHeight="1">
      <c r="A17" s="50" t="s">
        <v>26</v>
      </c>
      <c r="B17" s="51"/>
      <c r="C17" s="51"/>
      <c r="D17" s="52"/>
      <c r="E17" s="57" t="s">
        <v>24</v>
      </c>
      <c r="F17" s="37"/>
      <c r="G17" s="37"/>
      <c r="H17" s="37"/>
      <c r="I17" s="31"/>
      <c r="J17" s="31"/>
      <c r="K17" s="31"/>
      <c r="L17" s="35"/>
      <c r="M17" s="42"/>
    </row>
    <row r="18" ht="16.5" customHeight="1">
      <c r="A18" s="50" t="s">
        <v>27</v>
      </c>
      <c r="B18" s="51"/>
      <c r="C18" s="51"/>
      <c r="D18" s="52"/>
      <c r="E18" s="57">
        <v>2.0</v>
      </c>
      <c r="F18" s="37"/>
      <c r="G18" s="37"/>
      <c r="H18" s="37"/>
      <c r="I18" s="31"/>
      <c r="J18" s="31"/>
      <c r="K18" s="31"/>
      <c r="L18" s="35"/>
      <c r="M18" s="42"/>
    </row>
    <row r="19" ht="16.5" customHeight="1">
      <c r="A19" s="50" t="s">
        <v>28</v>
      </c>
      <c r="B19" s="51"/>
      <c r="C19" s="51"/>
      <c r="D19" s="52"/>
      <c r="E19" s="57" t="s">
        <v>24</v>
      </c>
      <c r="F19" s="37"/>
      <c r="G19" s="37"/>
      <c r="H19" s="37"/>
      <c r="I19" s="31"/>
      <c r="J19" s="31"/>
      <c r="K19" s="31"/>
      <c r="L19" s="35"/>
      <c r="M19" s="42"/>
    </row>
    <row r="20" ht="16.5" customHeight="1">
      <c r="A20" s="50" t="s">
        <v>29</v>
      </c>
      <c r="B20" s="51"/>
      <c r="C20" s="51"/>
      <c r="D20" s="52"/>
      <c r="E20" s="57">
        <v>16.0</v>
      </c>
      <c r="F20" s="37"/>
      <c r="G20" s="37"/>
      <c r="H20" s="37"/>
      <c r="I20" s="31"/>
      <c r="J20" s="31"/>
      <c r="K20" s="31"/>
      <c r="L20" s="35"/>
      <c r="M20" s="42"/>
    </row>
    <row r="21" ht="16.5" customHeight="1">
      <c r="A21" s="50" t="s">
        <v>30</v>
      </c>
      <c r="B21" s="51"/>
      <c r="C21" s="51"/>
      <c r="D21" s="52"/>
      <c r="E21" s="57" t="s">
        <v>24</v>
      </c>
      <c r="F21" s="37"/>
      <c r="G21" s="37"/>
      <c r="H21" s="37"/>
      <c r="I21" s="31"/>
      <c r="J21" s="31"/>
      <c r="K21" s="31"/>
      <c r="L21" s="35"/>
      <c r="M21" s="42"/>
    </row>
    <row r="22" ht="16.5" customHeight="1">
      <c r="A22" s="59" t="s">
        <v>31</v>
      </c>
      <c r="B22" s="51"/>
      <c r="C22" s="51"/>
      <c r="D22" s="60"/>
      <c r="E22" s="57" t="s">
        <v>32</v>
      </c>
      <c r="F22" s="37"/>
      <c r="G22" s="37"/>
      <c r="H22" s="37"/>
      <c r="I22" s="31"/>
      <c r="J22" s="31"/>
      <c r="K22" s="31"/>
      <c r="L22" s="35"/>
      <c r="M22" s="42"/>
    </row>
    <row r="23" ht="18.0" customHeight="1">
      <c r="A23" s="61" t="s">
        <v>33</v>
      </c>
      <c r="B23" s="31"/>
      <c r="C23" s="31"/>
      <c r="D23" s="32"/>
      <c r="E23" s="62"/>
      <c r="F23" s="37"/>
      <c r="G23" s="37"/>
      <c r="H23" s="37"/>
      <c r="I23" s="31"/>
      <c r="J23" s="31"/>
      <c r="K23" s="31"/>
      <c r="L23" s="35"/>
      <c r="M23" s="42"/>
    </row>
    <row r="24" ht="16.5" customHeight="1">
      <c r="A24" s="48" t="s">
        <v>34</v>
      </c>
      <c r="B24" s="63"/>
      <c r="C24" s="63"/>
      <c r="D24" s="38"/>
      <c r="E24" s="62"/>
      <c r="F24" s="37"/>
      <c r="G24" s="37"/>
      <c r="H24" s="37"/>
      <c r="I24" s="31"/>
      <c r="J24" s="31"/>
      <c r="K24" s="31"/>
      <c r="L24" s="35"/>
      <c r="M24" s="42"/>
    </row>
    <row r="25" ht="16.5" customHeight="1">
      <c r="A25" s="59" t="s">
        <v>35</v>
      </c>
      <c r="B25" s="51"/>
      <c r="C25" s="51"/>
      <c r="D25" s="60"/>
      <c r="E25" s="64" t="s">
        <v>24</v>
      </c>
      <c r="F25" s="37"/>
      <c r="G25" s="37"/>
      <c r="H25" s="37"/>
      <c r="I25" s="31"/>
      <c r="J25" s="31"/>
      <c r="K25" s="31"/>
      <c r="L25" s="35"/>
      <c r="M25" s="42"/>
    </row>
    <row r="26" ht="16.5" customHeight="1">
      <c r="A26" s="59" t="s">
        <v>36</v>
      </c>
      <c r="B26" s="51"/>
      <c r="C26" s="51"/>
      <c r="D26" s="60"/>
      <c r="E26" s="64" t="s">
        <v>24</v>
      </c>
      <c r="F26" s="37"/>
      <c r="G26" s="37"/>
      <c r="H26" s="37"/>
      <c r="I26" s="31"/>
      <c r="J26" s="31"/>
      <c r="K26" s="31"/>
      <c r="L26" s="35"/>
      <c r="M26" s="42"/>
    </row>
    <row r="27" ht="16.5" customHeight="1">
      <c r="A27" s="65" t="s">
        <v>37</v>
      </c>
      <c r="B27" s="51"/>
      <c r="C27" s="51"/>
      <c r="D27" s="60"/>
      <c r="E27" s="64" t="s">
        <v>24</v>
      </c>
      <c r="F27" s="37"/>
      <c r="G27" s="37"/>
      <c r="H27" s="37"/>
      <c r="I27" s="31"/>
      <c r="J27" s="31"/>
      <c r="K27" s="31"/>
      <c r="L27" s="35"/>
      <c r="M27" s="42"/>
    </row>
    <row r="28" ht="16.5" customHeight="1">
      <c r="A28" s="59" t="s">
        <v>38</v>
      </c>
      <c r="B28" s="51"/>
      <c r="C28" s="51"/>
      <c r="D28" s="60"/>
      <c r="E28" s="66" t="s">
        <v>39</v>
      </c>
      <c r="F28" s="37"/>
      <c r="G28" s="37"/>
      <c r="H28" s="37"/>
      <c r="I28" s="31"/>
      <c r="J28" s="31"/>
      <c r="K28" s="31"/>
      <c r="L28" s="35"/>
      <c r="M28" s="42"/>
    </row>
    <row r="29" ht="16.5" customHeight="1">
      <c r="A29" s="59" t="s">
        <v>40</v>
      </c>
      <c r="B29" s="51"/>
      <c r="C29" s="51"/>
      <c r="D29" s="60"/>
      <c r="E29" s="66" t="s">
        <v>39</v>
      </c>
      <c r="F29" s="37"/>
      <c r="G29" s="37"/>
      <c r="H29" s="37"/>
      <c r="I29" s="31"/>
      <c r="J29" s="31"/>
      <c r="K29" s="31"/>
      <c r="L29" s="35"/>
      <c r="M29" s="42"/>
    </row>
    <row r="30" ht="16.5" customHeight="1">
      <c r="F30" s="37"/>
      <c r="G30" s="37"/>
      <c r="H30" s="37"/>
      <c r="I30" s="31"/>
      <c r="J30" s="31"/>
      <c r="K30" s="31"/>
      <c r="L30" s="35"/>
      <c r="M30" s="42"/>
    </row>
    <row r="31" ht="16.5" customHeight="1">
      <c r="A31" s="67" t="s">
        <v>41</v>
      </c>
      <c r="B31" s="63"/>
      <c r="C31" s="63"/>
      <c r="D31" s="38"/>
      <c r="E31" s="62"/>
      <c r="F31" s="37"/>
      <c r="G31" s="37"/>
      <c r="H31" s="37"/>
      <c r="I31" s="31"/>
      <c r="J31" s="31"/>
      <c r="K31" s="31"/>
      <c r="L31" s="35"/>
      <c r="M31" s="42"/>
    </row>
    <row r="32" ht="16.5" customHeight="1">
      <c r="A32" s="68" t="s">
        <v>42</v>
      </c>
      <c r="B32" s="51"/>
      <c r="C32" s="51"/>
      <c r="D32" s="60"/>
      <c r="E32" s="69" t="s">
        <v>43</v>
      </c>
      <c r="F32" s="37"/>
      <c r="G32" s="37"/>
      <c r="H32" s="37"/>
      <c r="I32" s="31"/>
      <c r="J32" s="31"/>
      <c r="K32" s="31"/>
      <c r="L32" s="35"/>
      <c r="M32" s="42"/>
    </row>
    <row r="33" ht="16.5" customHeight="1">
      <c r="A33" s="68" t="s">
        <v>44</v>
      </c>
      <c r="B33" s="51"/>
      <c r="C33" s="51"/>
      <c r="D33" s="60"/>
      <c r="E33" s="69" t="s">
        <v>43</v>
      </c>
      <c r="F33" s="37"/>
      <c r="G33" s="37"/>
      <c r="H33" s="37"/>
      <c r="I33" s="31"/>
      <c r="J33" s="31"/>
      <c r="K33" s="31"/>
      <c r="L33" s="35"/>
      <c r="M33" s="42"/>
    </row>
    <row r="34" ht="16.5" customHeight="1">
      <c r="A34" s="70" t="s">
        <v>45</v>
      </c>
      <c r="B34" s="51"/>
      <c r="C34" s="51"/>
      <c r="D34" s="60"/>
      <c r="E34" s="69" t="s">
        <v>43</v>
      </c>
      <c r="F34" s="37"/>
      <c r="G34" s="37"/>
      <c r="H34" s="37"/>
      <c r="I34" s="31"/>
      <c r="J34" s="31"/>
      <c r="K34" s="31"/>
      <c r="L34" s="35"/>
      <c r="M34" s="42"/>
    </row>
    <row r="35" ht="16.5" customHeight="1">
      <c r="A35" s="68" t="s">
        <v>46</v>
      </c>
      <c r="B35" s="51"/>
      <c r="C35" s="51"/>
      <c r="D35" s="60"/>
      <c r="E35" s="69" t="s">
        <v>43</v>
      </c>
      <c r="F35" s="37"/>
      <c r="G35" s="37"/>
      <c r="H35" s="37"/>
      <c r="I35" s="31"/>
      <c r="J35" s="31"/>
      <c r="K35" s="31"/>
      <c r="L35" s="35"/>
      <c r="M35" s="42"/>
    </row>
    <row r="36" ht="16.5" customHeight="1">
      <c r="A36" s="68" t="s">
        <v>47</v>
      </c>
      <c r="B36" s="51"/>
      <c r="C36" s="51"/>
      <c r="D36" s="60"/>
      <c r="E36" s="69" t="s">
        <v>43</v>
      </c>
      <c r="F36" s="37"/>
      <c r="G36" s="37"/>
      <c r="H36" s="37"/>
      <c r="I36" s="31"/>
      <c r="J36" s="31"/>
      <c r="K36" s="31"/>
      <c r="L36" s="35"/>
      <c r="M36" s="42"/>
    </row>
    <row r="37">
      <c r="A37" s="68" t="s">
        <v>48</v>
      </c>
      <c r="B37" s="51"/>
      <c r="C37" s="51"/>
      <c r="D37" s="60"/>
      <c r="E37" s="69" t="s">
        <v>43</v>
      </c>
    </row>
    <row r="38">
      <c r="A38" s="68" t="s">
        <v>49</v>
      </c>
      <c r="B38" s="51"/>
      <c r="C38" s="51"/>
      <c r="D38" s="60"/>
      <c r="E38" s="69" t="s">
        <v>43</v>
      </c>
    </row>
    <row r="39" ht="16.5" customHeight="1">
      <c r="A39" s="68" t="s">
        <v>50</v>
      </c>
      <c r="B39" s="51"/>
      <c r="C39" s="51"/>
      <c r="D39" s="60"/>
      <c r="E39" s="69" t="s">
        <v>43</v>
      </c>
      <c r="F39" s="37"/>
      <c r="G39" s="37"/>
      <c r="H39" s="37"/>
      <c r="I39" s="31"/>
      <c r="J39" s="31"/>
      <c r="K39" s="31"/>
      <c r="L39" s="35"/>
      <c r="M39" s="42"/>
    </row>
    <row r="40">
      <c r="A40" s="68" t="s">
        <v>51</v>
      </c>
      <c r="B40" s="51"/>
      <c r="C40" s="51"/>
      <c r="D40" s="60"/>
      <c r="E40" s="71" t="s">
        <v>24</v>
      </c>
    </row>
    <row r="41">
      <c r="A41" s="68" t="s">
        <v>52</v>
      </c>
      <c r="B41" s="51"/>
      <c r="C41" s="51"/>
      <c r="D41" s="60"/>
      <c r="E41" s="71" t="s">
        <v>24</v>
      </c>
    </row>
    <row r="42">
      <c r="A42" s="72" t="s">
        <v>53</v>
      </c>
      <c r="B42" s="51"/>
      <c r="C42" s="51"/>
      <c r="D42" s="60"/>
      <c r="E42" s="71" t="s">
        <v>24</v>
      </c>
    </row>
    <row r="43" ht="16.5" customHeight="1">
      <c r="A43" s="68" t="s">
        <v>54</v>
      </c>
      <c r="B43" s="51"/>
      <c r="C43" s="51"/>
      <c r="D43" s="60"/>
      <c r="E43" s="71" t="s">
        <v>24</v>
      </c>
      <c r="F43" s="37"/>
      <c r="G43" s="37"/>
      <c r="H43" s="37"/>
      <c r="I43" s="31"/>
      <c r="J43" s="31"/>
      <c r="K43" s="31"/>
      <c r="L43" s="35"/>
      <c r="M43" s="42"/>
    </row>
    <row r="44" ht="16.5" customHeight="1">
      <c r="A44" s="68" t="s">
        <v>55</v>
      </c>
      <c r="B44" s="51"/>
      <c r="C44" s="51"/>
      <c r="D44" s="60"/>
      <c r="E44" s="71" t="s">
        <v>24</v>
      </c>
      <c r="F44" s="37"/>
      <c r="G44" s="37"/>
      <c r="H44" s="37"/>
      <c r="I44" s="31"/>
      <c r="J44" s="31"/>
      <c r="K44" s="31"/>
      <c r="L44" s="35"/>
      <c r="M44" s="42"/>
    </row>
    <row r="45" ht="16.5" customHeight="1">
      <c r="A45" s="73"/>
      <c r="B45" s="31"/>
      <c r="C45" s="31"/>
      <c r="D45" s="32"/>
      <c r="E45" s="62"/>
      <c r="F45" s="37"/>
      <c r="G45" s="37"/>
      <c r="H45" s="37"/>
      <c r="I45" s="31"/>
      <c r="J45" s="31"/>
      <c r="K45" s="31"/>
      <c r="L45" s="35"/>
      <c r="M45" s="42"/>
    </row>
    <row r="46" ht="16.5" customHeight="1">
      <c r="A46" s="48" t="s">
        <v>56</v>
      </c>
      <c r="B46" s="63"/>
      <c r="C46" s="31"/>
      <c r="D46" s="32"/>
      <c r="E46" s="74"/>
      <c r="F46" s="37"/>
      <c r="G46" s="37"/>
      <c r="H46" s="37"/>
      <c r="I46" s="31"/>
      <c r="J46" s="31"/>
      <c r="K46" s="31"/>
      <c r="L46" s="35"/>
      <c r="M46" s="42"/>
    </row>
    <row r="47" ht="16.5" customHeight="1">
      <c r="A47" s="59" t="s">
        <v>57</v>
      </c>
      <c r="B47" s="51"/>
      <c r="C47" s="51"/>
      <c r="D47" s="60"/>
      <c r="E47" s="75" t="s">
        <v>43</v>
      </c>
      <c r="F47" s="37"/>
      <c r="G47" s="31"/>
      <c r="H47" s="31"/>
      <c r="I47" s="31"/>
      <c r="J47" s="31"/>
      <c r="K47" s="31"/>
      <c r="L47" s="35"/>
      <c r="M47" s="42"/>
    </row>
    <row r="48" ht="16.5" customHeight="1">
      <c r="A48" s="59" t="s">
        <v>58</v>
      </c>
      <c r="B48" s="51"/>
      <c r="C48" s="51"/>
      <c r="D48" s="60"/>
      <c r="E48" s="75" t="s">
        <v>43</v>
      </c>
      <c r="F48" s="31"/>
      <c r="G48" s="31"/>
      <c r="H48" s="31"/>
      <c r="I48" s="31"/>
      <c r="J48" s="31"/>
      <c r="K48" s="31"/>
      <c r="L48" s="35"/>
      <c r="M48" s="42"/>
    </row>
    <row r="49" ht="16.5" customHeight="1">
      <c r="A49" s="59" t="s">
        <v>59</v>
      </c>
      <c r="B49" s="51"/>
      <c r="C49" s="51"/>
      <c r="D49" s="60"/>
      <c r="E49" s="66" t="s">
        <v>39</v>
      </c>
      <c r="F49" s="37"/>
      <c r="G49" s="37"/>
      <c r="H49" s="37"/>
      <c r="I49" s="31"/>
      <c r="J49" s="31"/>
      <c r="K49" s="31"/>
      <c r="L49" s="35"/>
      <c r="M49" s="42"/>
    </row>
    <row r="50" ht="16.5" customHeight="1">
      <c r="A50" s="59" t="s">
        <v>60</v>
      </c>
      <c r="B50" s="51"/>
      <c r="C50" s="51"/>
      <c r="D50" s="60"/>
      <c r="E50" s="66" t="s">
        <v>39</v>
      </c>
      <c r="F50" s="76"/>
      <c r="G50" s="77"/>
      <c r="H50" s="77"/>
      <c r="I50" s="77"/>
      <c r="J50" s="31"/>
      <c r="K50" s="31"/>
      <c r="L50" s="35"/>
      <c r="M50" s="42"/>
    </row>
    <row r="51" ht="16.5" customHeight="1">
      <c r="A51" s="59" t="s">
        <v>61</v>
      </c>
      <c r="B51" s="51"/>
      <c r="C51" s="51"/>
      <c r="D51" s="60"/>
      <c r="E51" s="66" t="s">
        <v>39</v>
      </c>
      <c r="F51" s="76"/>
      <c r="G51" s="76"/>
      <c r="H51" s="76"/>
      <c r="I51" s="31"/>
      <c r="J51" s="31"/>
      <c r="K51" s="31"/>
      <c r="L51" s="35"/>
      <c r="M51" s="42"/>
    </row>
    <row r="52" ht="16.5" customHeight="1">
      <c r="A52" s="78" t="s">
        <v>62</v>
      </c>
      <c r="B52" s="79"/>
      <c r="C52" s="79"/>
      <c r="D52" s="80"/>
      <c r="E52" s="64" t="s">
        <v>24</v>
      </c>
      <c r="F52" s="37"/>
      <c r="G52" s="37"/>
      <c r="H52" s="37"/>
      <c r="I52" s="35"/>
      <c r="J52" s="35"/>
      <c r="K52" s="35"/>
      <c r="L52" s="42"/>
      <c r="M52" s="42"/>
    </row>
    <row r="53" ht="16.5" customHeight="1">
      <c r="A53" s="59" t="s">
        <v>63</v>
      </c>
      <c r="B53" s="79"/>
      <c r="C53" s="79"/>
      <c r="D53" s="80"/>
      <c r="E53" s="64" t="s">
        <v>24</v>
      </c>
      <c r="F53" s="37"/>
      <c r="G53" s="37"/>
      <c r="H53" s="37"/>
      <c r="I53" s="35"/>
      <c r="J53" s="35"/>
      <c r="K53" s="42"/>
      <c r="L53" s="42"/>
      <c r="M53" s="42"/>
    </row>
    <row r="54" ht="16.5" customHeight="1">
      <c r="A54" s="37"/>
      <c r="B54" s="31"/>
      <c r="C54" s="31"/>
      <c r="D54" s="32"/>
      <c r="E54" s="32"/>
      <c r="F54" s="37"/>
      <c r="G54" s="37"/>
      <c r="H54" s="37"/>
      <c r="I54" s="35"/>
      <c r="J54" s="35"/>
      <c r="K54" s="42"/>
      <c r="L54" s="42"/>
      <c r="M54" s="42"/>
    </row>
    <row r="55" ht="16.5" customHeight="1">
      <c r="A55" s="81" t="s">
        <v>64</v>
      </c>
      <c r="B55" s="31"/>
      <c r="C55" s="31"/>
      <c r="D55" s="32"/>
      <c r="E55" s="31"/>
      <c r="F55" s="37"/>
      <c r="G55" s="37"/>
      <c r="H55" s="37"/>
      <c r="I55" s="31"/>
      <c r="J55" s="35"/>
      <c r="K55" s="35"/>
      <c r="L55" s="35"/>
      <c r="M55" s="42"/>
    </row>
    <row r="56" ht="16.5" customHeight="1">
      <c r="A56" s="82" t="s">
        <v>65</v>
      </c>
      <c r="B56" s="31"/>
      <c r="C56" s="31"/>
      <c r="D56" s="32"/>
      <c r="E56" s="31"/>
      <c r="F56" s="37"/>
      <c r="G56" s="37"/>
      <c r="H56" s="37"/>
      <c r="I56" s="31"/>
      <c r="J56" s="35"/>
      <c r="K56" s="35"/>
      <c r="L56" s="35"/>
      <c r="M56" s="42"/>
    </row>
    <row r="57" ht="16.5" customHeight="1">
      <c r="A57" s="83"/>
      <c r="F57" s="84"/>
      <c r="G57" s="37"/>
      <c r="H57" s="37"/>
      <c r="I57" s="35"/>
      <c r="J57" s="35"/>
      <c r="K57" s="42"/>
      <c r="L57" s="42"/>
      <c r="M57" s="42"/>
    </row>
    <row r="58" ht="16.5" customHeight="1">
      <c r="A58" s="85" t="s">
        <v>66</v>
      </c>
      <c r="B58" s="55"/>
      <c r="C58" s="55"/>
      <c r="D58" s="55"/>
      <c r="E58" s="55"/>
      <c r="F58" s="56"/>
      <c r="G58" s="31"/>
      <c r="H58" s="31"/>
      <c r="I58" s="35"/>
      <c r="J58" s="35"/>
      <c r="K58" s="42"/>
      <c r="L58" s="42"/>
      <c r="M58" s="42"/>
    </row>
    <row r="59" ht="16.5" customHeight="1">
      <c r="A59" s="86"/>
      <c r="B59" s="87" t="s">
        <v>67</v>
      </c>
      <c r="C59" s="88"/>
      <c r="D59" s="86"/>
      <c r="E59" s="87" t="s">
        <v>68</v>
      </c>
      <c r="F59" s="88"/>
      <c r="G59" s="31"/>
      <c r="H59" s="31"/>
      <c r="I59" s="35"/>
      <c r="J59" s="35"/>
      <c r="K59" s="42"/>
      <c r="L59" s="42"/>
      <c r="M59" s="42"/>
    </row>
    <row r="60" ht="16.5" customHeight="1">
      <c r="A60" s="89">
        <v>139.2</v>
      </c>
      <c r="B60" s="90">
        <v>144.0</v>
      </c>
      <c r="C60" s="91">
        <v>148.8</v>
      </c>
      <c r="D60" s="89">
        <v>403.2</v>
      </c>
      <c r="E60" s="90">
        <v>422.4</v>
      </c>
      <c r="F60" s="91">
        <v>427.2</v>
      </c>
      <c r="G60" s="31"/>
      <c r="H60" s="31"/>
      <c r="I60" s="35"/>
      <c r="J60" s="35"/>
      <c r="K60" s="42"/>
      <c r="L60" s="42"/>
      <c r="M60" s="42"/>
    </row>
    <row r="61" ht="16.5" customHeight="1">
      <c r="A61" s="92">
        <v>153.6</v>
      </c>
      <c r="B61" s="93">
        <v>158.4</v>
      </c>
      <c r="C61" s="94">
        <v>160.0</v>
      </c>
      <c r="D61" s="92">
        <v>432.0</v>
      </c>
      <c r="E61" s="93">
        <v>446.4</v>
      </c>
      <c r="F61" s="94">
        <v>456.0</v>
      </c>
      <c r="G61" s="31"/>
      <c r="H61" s="31"/>
      <c r="I61" s="35"/>
      <c r="J61" s="35"/>
      <c r="K61" s="42"/>
      <c r="L61" s="42"/>
      <c r="M61" s="42"/>
    </row>
    <row r="62" ht="16.5" customHeight="1">
      <c r="A62" s="92">
        <v>163.2</v>
      </c>
      <c r="B62" s="93">
        <v>168.0</v>
      </c>
      <c r="C62" s="94">
        <v>172.03</v>
      </c>
      <c r="D62" s="92">
        <v>460.8</v>
      </c>
      <c r="E62" s="93">
        <v>465.6</v>
      </c>
      <c r="F62" s="94">
        <v>480.0</v>
      </c>
      <c r="G62" s="31"/>
      <c r="H62" s="31"/>
      <c r="I62" s="35"/>
      <c r="J62" s="35"/>
      <c r="K62" s="42"/>
      <c r="L62" s="42"/>
      <c r="M62" s="42"/>
    </row>
    <row r="63" ht="16.5" customHeight="1">
      <c r="A63" s="92">
        <v>172.8</v>
      </c>
      <c r="B63" s="93"/>
      <c r="C63" s="94"/>
      <c r="D63" s="92">
        <v>499.2</v>
      </c>
      <c r="E63" s="93">
        <v>504.0</v>
      </c>
      <c r="F63" s="94">
        <v>508.8</v>
      </c>
      <c r="G63" s="31"/>
      <c r="H63" s="31"/>
      <c r="I63" s="35"/>
      <c r="J63" s="35"/>
      <c r="K63" s="42"/>
      <c r="L63" s="42"/>
      <c r="M63" s="42"/>
    </row>
    <row r="64" ht="16.5" customHeight="1">
      <c r="A64" s="95"/>
      <c r="B64" s="96"/>
      <c r="C64" s="97"/>
      <c r="D64" s="95">
        <v>519.25</v>
      </c>
      <c r="E64" s="96"/>
      <c r="F64" s="97"/>
      <c r="G64" s="31"/>
      <c r="H64" s="31"/>
      <c r="I64" s="35"/>
      <c r="J64" s="98"/>
      <c r="K64" s="42"/>
      <c r="L64" s="42"/>
      <c r="M64" s="42"/>
    </row>
    <row r="65" ht="42.75" customHeight="1">
      <c r="A65" s="20"/>
      <c r="B65" s="13"/>
      <c r="C65" s="14"/>
      <c r="D65" s="15"/>
      <c r="E65" s="15"/>
      <c r="F65" s="16"/>
      <c r="G65" s="99"/>
      <c r="H65" s="99"/>
      <c r="I65" s="18"/>
      <c r="J65" s="18"/>
      <c r="K65" s="18"/>
      <c r="L65" s="18"/>
      <c r="M65" s="100"/>
    </row>
    <row r="66" ht="24.75" customHeight="1">
      <c r="A66" s="20"/>
      <c r="B66" s="13"/>
      <c r="C66" s="14"/>
      <c r="D66" s="15"/>
      <c r="E66" s="15"/>
      <c r="F66" s="16"/>
      <c r="G66" s="17" t="s">
        <v>9</v>
      </c>
      <c r="H66" s="17"/>
      <c r="I66" s="18"/>
      <c r="J66" s="18"/>
      <c r="K66" s="18"/>
      <c r="L66" s="18"/>
      <c r="M66" s="100"/>
    </row>
    <row r="67" ht="19.5" customHeight="1">
      <c r="A67" s="20"/>
      <c r="B67" s="13"/>
      <c r="C67" s="14"/>
      <c r="D67" s="15"/>
      <c r="E67" s="100"/>
      <c r="F67" s="17"/>
      <c r="G67" s="17" t="s">
        <v>10</v>
      </c>
      <c r="H67" s="17"/>
      <c r="I67" s="18"/>
      <c r="J67" s="18"/>
      <c r="K67" s="18"/>
      <c r="L67" s="18"/>
      <c r="M67" s="18"/>
    </row>
    <row r="68" ht="19.5" customHeight="1">
      <c r="A68" s="20" t="s">
        <v>11</v>
      </c>
      <c r="B68" s="14"/>
      <c r="C68" s="14"/>
      <c r="D68" s="21"/>
      <c r="E68" s="21"/>
      <c r="F68" s="22"/>
      <c r="G68" s="17" t="s">
        <v>69</v>
      </c>
      <c r="H68" s="17"/>
      <c r="I68" s="18"/>
      <c r="J68" s="18"/>
      <c r="K68" s="18"/>
      <c r="L68" s="18"/>
      <c r="M68" s="18"/>
    </row>
    <row r="69" ht="31.5" customHeight="1">
      <c r="A69" s="101" t="s">
        <v>70</v>
      </c>
      <c r="B69" s="101" t="s">
        <v>71</v>
      </c>
      <c r="C69" s="101" t="s">
        <v>72</v>
      </c>
      <c r="D69" s="102" t="s">
        <v>73</v>
      </c>
      <c r="E69" s="103" t="s">
        <v>74</v>
      </c>
      <c r="F69" s="103" t="s">
        <v>75</v>
      </c>
      <c r="G69" s="55"/>
      <c r="H69" s="55"/>
      <c r="I69" s="55"/>
      <c r="J69" s="55"/>
      <c r="K69" s="55"/>
      <c r="L69" s="104" t="s">
        <v>76</v>
      </c>
      <c r="M69" s="105" t="s">
        <v>77</v>
      </c>
    </row>
    <row r="70" ht="16.5" customHeight="1">
      <c r="A70" s="106"/>
      <c r="B70" s="107"/>
      <c r="C70" s="107"/>
      <c r="D70" s="108"/>
      <c r="F70" s="36"/>
      <c r="G70" s="36"/>
      <c r="H70" s="36"/>
      <c r="K70" s="18"/>
      <c r="L70" s="109"/>
      <c r="M70" s="42"/>
    </row>
    <row r="71" ht="31.5" customHeight="1">
      <c r="A71" s="110" t="s">
        <v>78</v>
      </c>
      <c r="B71" s="111" t="s">
        <v>67</v>
      </c>
      <c r="C71" s="112" t="s">
        <v>79</v>
      </c>
      <c r="D71" s="113" t="s">
        <v>80</v>
      </c>
      <c r="E71" s="114" t="s">
        <v>81</v>
      </c>
      <c r="F71" s="114" t="s">
        <v>82</v>
      </c>
      <c r="G71" s="55"/>
      <c r="H71" s="55"/>
      <c r="I71" s="55"/>
      <c r="J71" s="55"/>
      <c r="K71" s="56"/>
      <c r="L71" s="115">
        <v>869.0</v>
      </c>
      <c r="M71" s="116">
        <v>521.16</v>
      </c>
    </row>
    <row r="72" ht="31.5" customHeight="1">
      <c r="A72" s="110" t="s">
        <v>83</v>
      </c>
      <c r="B72" s="111" t="s">
        <v>68</v>
      </c>
      <c r="C72" s="112" t="s">
        <v>84</v>
      </c>
      <c r="D72" s="113" t="s">
        <v>80</v>
      </c>
      <c r="E72" s="114" t="s">
        <v>85</v>
      </c>
      <c r="F72" s="114" t="s">
        <v>86</v>
      </c>
      <c r="G72" s="55"/>
      <c r="H72" s="55"/>
      <c r="I72" s="55"/>
      <c r="J72" s="55"/>
      <c r="K72" s="55"/>
      <c r="L72" s="115">
        <v>923.0</v>
      </c>
      <c r="M72" s="116">
        <v>553.52</v>
      </c>
    </row>
    <row r="73" ht="16.5" customHeight="1">
      <c r="A73" s="61" t="s">
        <v>87</v>
      </c>
      <c r="B73" s="117"/>
      <c r="C73" s="118"/>
      <c r="D73" s="119"/>
      <c r="E73" s="119"/>
      <c r="F73" s="120"/>
      <c r="G73" s="120"/>
      <c r="H73" s="120"/>
      <c r="I73" s="121"/>
      <c r="J73" s="121"/>
      <c r="K73" s="18"/>
      <c r="L73" s="18"/>
      <c r="M73" s="18"/>
    </row>
    <row r="74" ht="16.5" customHeight="1">
      <c r="A74" s="118" t="s">
        <v>88</v>
      </c>
      <c r="B74" s="117"/>
      <c r="C74" s="118"/>
      <c r="D74" s="119"/>
      <c r="E74" s="119"/>
      <c r="F74" s="120"/>
      <c r="G74" s="120"/>
      <c r="H74" s="120"/>
      <c r="I74" s="121"/>
      <c r="J74" s="121"/>
      <c r="K74" s="18"/>
      <c r="L74" s="18"/>
      <c r="M74" s="18"/>
    </row>
    <row r="75" ht="16.5" customHeight="1">
      <c r="A75" s="122"/>
      <c r="B75" s="122"/>
      <c r="C75" s="122"/>
      <c r="D75" s="123"/>
      <c r="F75" s="36"/>
      <c r="G75" s="36"/>
      <c r="H75" s="36"/>
      <c r="I75" s="35"/>
      <c r="J75" s="35"/>
      <c r="K75" s="18"/>
      <c r="L75" s="18"/>
      <c r="M75" s="18"/>
    </row>
    <row r="76" ht="16.5" customHeight="1">
      <c r="A76" s="124" t="s">
        <v>89</v>
      </c>
      <c r="B76" s="125"/>
      <c r="C76" s="125"/>
      <c r="D76" s="126"/>
      <c r="E76" s="126"/>
      <c r="F76" s="127"/>
      <c r="G76" s="127"/>
      <c r="H76" s="127"/>
      <c r="I76" s="128"/>
      <c r="J76" s="128"/>
      <c r="K76" s="128"/>
      <c r="L76" s="128"/>
      <c r="M76" s="128"/>
    </row>
    <row r="77" ht="16.5" customHeight="1">
      <c r="A77" s="122"/>
      <c r="B77" s="122"/>
      <c r="C77" s="122"/>
      <c r="D77" s="123"/>
      <c r="E77" s="123"/>
      <c r="F77" s="36"/>
      <c r="G77" s="36"/>
      <c r="H77" s="36"/>
      <c r="I77" s="35"/>
      <c r="J77" s="35"/>
      <c r="K77" s="18"/>
      <c r="L77" s="18"/>
      <c r="M77" s="18"/>
    </row>
    <row r="78" ht="16.5" customHeight="1">
      <c r="A78" s="31"/>
      <c r="B78" s="31"/>
      <c r="C78" s="31"/>
      <c r="D78" s="31"/>
      <c r="E78" s="32"/>
      <c r="G78" s="129" t="s">
        <v>90</v>
      </c>
      <c r="H78" s="130"/>
      <c r="I78" s="131"/>
      <c r="J78" s="131"/>
      <c r="K78" s="18"/>
      <c r="L78" s="18"/>
      <c r="M78" s="18"/>
    </row>
    <row r="79" ht="16.5" customHeight="1">
      <c r="A79" s="38" t="s">
        <v>91</v>
      </c>
      <c r="B79" s="31"/>
      <c r="C79" s="122"/>
      <c r="D79" s="32"/>
      <c r="E79" s="32"/>
      <c r="F79" s="31"/>
      <c r="G79" s="31"/>
      <c r="H79" s="31"/>
      <c r="I79" s="131"/>
      <c r="J79" s="131"/>
      <c r="K79" s="18"/>
      <c r="L79" s="18"/>
      <c r="M79" s="18"/>
    </row>
    <row r="80" ht="16.5" customHeight="1">
      <c r="A80" s="132" t="s">
        <v>92</v>
      </c>
      <c r="B80" s="31" t="s">
        <v>93</v>
      </c>
      <c r="C80" s="122"/>
      <c r="D80" s="32"/>
      <c r="E80" s="32"/>
      <c r="F80" s="31"/>
      <c r="G80" s="35"/>
      <c r="H80" s="35"/>
      <c r="K80" s="18"/>
      <c r="L80" s="131" t="s">
        <v>94</v>
      </c>
      <c r="M80" s="131" t="s">
        <v>94</v>
      </c>
    </row>
    <row r="81" ht="16.5" customHeight="1">
      <c r="A81" s="132" t="s">
        <v>95</v>
      </c>
      <c r="B81" s="132" t="s">
        <v>96</v>
      </c>
      <c r="C81" s="122"/>
      <c r="D81" s="32"/>
      <c r="E81" s="32"/>
      <c r="F81" s="31"/>
      <c r="G81" s="35"/>
      <c r="H81" s="35"/>
      <c r="K81" s="18"/>
      <c r="L81" s="131" t="s">
        <v>94</v>
      </c>
      <c r="M81" s="131" t="s">
        <v>94</v>
      </c>
    </row>
    <row r="82" ht="16.5" customHeight="1">
      <c r="A82" s="31" t="s">
        <v>97</v>
      </c>
      <c r="B82" s="132" t="s">
        <v>98</v>
      </c>
      <c r="C82" s="122"/>
      <c r="D82" s="32"/>
      <c r="E82" s="32"/>
      <c r="F82" s="31"/>
      <c r="G82" s="35"/>
      <c r="H82" s="35"/>
      <c r="K82" s="18"/>
      <c r="L82" s="133">
        <f t="shared" ref="L82:L84" si="1">M82/0.6</f>
        <v>42.35</v>
      </c>
      <c r="M82" s="133">
        <v>25.41</v>
      </c>
    </row>
    <row r="83" ht="16.5" customHeight="1">
      <c r="A83" s="31" t="s">
        <v>99</v>
      </c>
      <c r="B83" s="31" t="s">
        <v>100</v>
      </c>
      <c r="C83" s="122"/>
      <c r="D83" s="32"/>
      <c r="E83" s="32"/>
      <c r="F83" s="31"/>
      <c r="G83" s="35"/>
      <c r="H83" s="35"/>
      <c r="K83" s="18"/>
      <c r="L83" s="131">
        <f t="shared" si="1"/>
        <v>84.7</v>
      </c>
      <c r="M83" s="133">
        <v>50.82</v>
      </c>
    </row>
    <row r="84" ht="16.5" customHeight="1">
      <c r="A84" s="31" t="s">
        <v>101</v>
      </c>
      <c r="B84" s="132" t="s">
        <v>102</v>
      </c>
      <c r="C84" s="122"/>
      <c r="D84" s="32"/>
      <c r="E84" s="32"/>
      <c r="F84" s="31"/>
      <c r="G84" s="35"/>
      <c r="H84" s="35"/>
      <c r="K84" s="18"/>
      <c r="L84" s="131">
        <f t="shared" si="1"/>
        <v>89.78333333</v>
      </c>
      <c r="M84" s="133">
        <v>53.87</v>
      </c>
    </row>
    <row r="85" ht="16.5" customHeight="1">
      <c r="A85" s="134" t="s">
        <v>103</v>
      </c>
      <c r="B85" s="31"/>
      <c r="C85" s="122"/>
      <c r="D85" s="32"/>
      <c r="E85" s="32"/>
      <c r="F85" s="31"/>
      <c r="G85" s="31"/>
      <c r="H85" s="31"/>
      <c r="I85" s="131"/>
      <c r="J85" s="131"/>
      <c r="K85" s="131"/>
      <c r="L85" s="131"/>
      <c r="M85" s="131"/>
    </row>
    <row r="86" ht="16.5" customHeight="1">
      <c r="A86" s="31"/>
      <c r="B86" s="31"/>
      <c r="C86" s="122"/>
      <c r="D86" s="32"/>
      <c r="E86" s="32"/>
      <c r="F86" s="31"/>
      <c r="G86" s="31"/>
      <c r="H86" s="31"/>
      <c r="I86" s="131"/>
      <c r="J86" s="131"/>
      <c r="K86" s="131"/>
      <c r="L86" s="131"/>
      <c r="M86" s="131"/>
    </row>
    <row r="87" ht="16.5" customHeight="1">
      <c r="A87" s="31"/>
      <c r="B87" s="135" t="s">
        <v>104</v>
      </c>
      <c r="L87" s="131"/>
      <c r="M87" s="131"/>
    </row>
    <row r="88" ht="16.5" customHeight="1">
      <c r="A88" s="31"/>
      <c r="L88" s="131"/>
      <c r="M88" s="131"/>
    </row>
    <row r="89" ht="27.0" customHeight="1">
      <c r="A89" s="31"/>
      <c r="L89" s="131"/>
      <c r="M89" s="131"/>
    </row>
    <row r="90" ht="16.5" customHeight="1">
      <c r="A90" s="31"/>
      <c r="B90" s="136" t="s">
        <v>105</v>
      </c>
      <c r="L90" s="131"/>
      <c r="M90" s="131"/>
    </row>
    <row r="91" ht="16.5" customHeight="1">
      <c r="A91" s="31"/>
      <c r="L91" s="131"/>
      <c r="M91" s="131"/>
    </row>
    <row r="92" ht="16.5" customHeight="1">
      <c r="A92" s="31"/>
      <c r="L92" s="131"/>
      <c r="M92" s="131"/>
    </row>
    <row r="93" ht="16.5" customHeight="1">
      <c r="A93" s="31"/>
      <c r="L93" s="131"/>
      <c r="M93" s="131"/>
    </row>
    <row r="94" ht="16.5" customHeight="1">
      <c r="A94" s="31"/>
      <c r="B94" s="31"/>
      <c r="C94" s="31"/>
      <c r="D94" s="31"/>
      <c r="E94" s="32"/>
      <c r="F94" s="130"/>
      <c r="G94" s="31"/>
      <c r="H94" s="31"/>
      <c r="I94" s="131"/>
      <c r="J94" s="131"/>
      <c r="K94" s="131"/>
      <c r="L94" s="131"/>
      <c r="M94" s="131"/>
    </row>
    <row r="95" ht="16.5" customHeight="1">
      <c r="A95" s="31"/>
      <c r="B95" s="31"/>
      <c r="C95" s="31"/>
      <c r="D95" s="31"/>
      <c r="E95" s="32"/>
      <c r="F95" s="130"/>
      <c r="G95" s="31"/>
      <c r="H95" s="31"/>
      <c r="I95" s="131"/>
      <c r="J95" s="131"/>
      <c r="K95" s="131"/>
      <c r="L95" s="131"/>
      <c r="M95" s="131"/>
    </row>
    <row r="96" ht="16.5" customHeight="1">
      <c r="A96" s="31"/>
      <c r="B96" s="31"/>
      <c r="C96" s="31"/>
      <c r="D96" s="31"/>
      <c r="E96" s="32"/>
      <c r="G96" s="129" t="s">
        <v>106</v>
      </c>
      <c r="H96" s="31"/>
      <c r="I96" s="131"/>
      <c r="J96" s="131"/>
      <c r="K96" s="131"/>
      <c r="L96" s="131"/>
      <c r="M96" s="131"/>
    </row>
    <row r="97" ht="16.5" customHeight="1">
      <c r="A97" s="49" t="s">
        <v>107</v>
      </c>
      <c r="B97" s="31"/>
      <c r="C97" s="31"/>
      <c r="D97" s="32"/>
      <c r="E97" s="32"/>
      <c r="F97" s="31"/>
      <c r="G97" s="31"/>
      <c r="H97" s="31"/>
      <c r="I97" s="131"/>
      <c r="J97" s="131"/>
      <c r="K97" s="131"/>
      <c r="L97" s="131"/>
      <c r="M97" s="131"/>
    </row>
    <row r="98" ht="16.5" customHeight="1">
      <c r="A98" s="31" t="s">
        <v>108</v>
      </c>
      <c r="B98" s="132" t="s">
        <v>109</v>
      </c>
      <c r="C98" s="122"/>
      <c r="D98" s="32"/>
      <c r="E98" s="32"/>
      <c r="F98" s="31"/>
      <c r="G98" s="31"/>
      <c r="H98" s="31"/>
      <c r="K98" s="131"/>
      <c r="L98" s="131" t="s">
        <v>94</v>
      </c>
      <c r="M98" s="131" t="s">
        <v>94</v>
      </c>
    </row>
    <row r="99" ht="16.5" customHeight="1">
      <c r="A99" s="31"/>
      <c r="B99" s="31" t="s">
        <v>110</v>
      </c>
      <c r="C99" s="122"/>
      <c r="D99" s="32"/>
      <c r="E99" s="32"/>
      <c r="F99" s="32"/>
      <c r="G99" s="32"/>
      <c r="H99" s="32"/>
      <c r="K99" s="131"/>
      <c r="L99" s="31"/>
      <c r="M99" s="131"/>
    </row>
    <row r="100" ht="16.5" customHeight="1">
      <c r="A100" s="31" t="s">
        <v>111</v>
      </c>
      <c r="B100" s="31" t="s">
        <v>112</v>
      </c>
      <c r="C100" s="122"/>
      <c r="D100" s="32"/>
      <c r="E100" s="32"/>
      <c r="F100" s="31"/>
      <c r="G100" s="31"/>
      <c r="H100" s="31"/>
      <c r="K100" s="131"/>
      <c r="L100" s="137">
        <v>-20.0</v>
      </c>
      <c r="M100" s="131">
        <v>-20.0</v>
      </c>
    </row>
    <row r="101" ht="16.5" customHeight="1">
      <c r="A101" s="138"/>
      <c r="B101" s="36"/>
      <c r="C101" s="31"/>
      <c r="D101" s="31"/>
      <c r="E101" s="32"/>
      <c r="G101" s="129" t="s">
        <v>113</v>
      </c>
      <c r="H101" s="36"/>
      <c r="K101" s="131"/>
      <c r="L101" s="131"/>
      <c r="M101" s="131"/>
    </row>
    <row r="102" ht="16.5" customHeight="1">
      <c r="A102" s="49" t="s">
        <v>114</v>
      </c>
      <c r="B102" s="36"/>
      <c r="C102" s="36"/>
      <c r="D102" s="139"/>
      <c r="E102" s="140"/>
      <c r="F102" s="36"/>
      <c r="G102" s="36"/>
      <c r="H102" s="36"/>
      <c r="K102" s="131"/>
      <c r="L102" s="131"/>
      <c r="M102" s="131"/>
    </row>
    <row r="103" ht="16.5" customHeight="1">
      <c r="A103" s="141" t="s">
        <v>115</v>
      </c>
      <c r="B103" s="36"/>
      <c r="C103" s="122"/>
      <c r="D103" s="32"/>
      <c r="E103" s="32"/>
      <c r="F103" s="31"/>
      <c r="G103" s="31"/>
      <c r="H103" s="31"/>
      <c r="K103" s="131"/>
      <c r="L103" s="131"/>
      <c r="M103" s="131"/>
    </row>
    <row r="104" ht="16.5" customHeight="1">
      <c r="A104" s="31" t="s">
        <v>116</v>
      </c>
      <c r="B104" s="36" t="s">
        <v>117</v>
      </c>
      <c r="C104" s="122"/>
      <c r="D104" s="32"/>
      <c r="E104" s="32"/>
      <c r="F104" s="31"/>
      <c r="G104" s="31"/>
      <c r="H104" s="31"/>
      <c r="K104" s="131"/>
      <c r="L104" s="131" t="s">
        <v>94</v>
      </c>
      <c r="M104" s="131" t="s">
        <v>94</v>
      </c>
    </row>
    <row r="105" ht="16.5" customHeight="1">
      <c r="A105" s="31" t="s">
        <v>118</v>
      </c>
      <c r="B105" s="36" t="s">
        <v>119</v>
      </c>
      <c r="C105" s="122"/>
      <c r="D105" s="32"/>
      <c r="E105" s="32"/>
      <c r="F105" s="31"/>
      <c r="G105" s="31"/>
      <c r="H105" s="31"/>
      <c r="K105" s="131"/>
      <c r="L105" s="131" t="s">
        <v>94</v>
      </c>
      <c r="M105" s="131" t="s">
        <v>94</v>
      </c>
    </row>
    <row r="106" ht="16.5" customHeight="1">
      <c r="A106" s="31" t="s">
        <v>120</v>
      </c>
      <c r="B106" s="36" t="s">
        <v>121</v>
      </c>
      <c r="C106" s="122"/>
      <c r="D106" s="32"/>
      <c r="E106" s="32"/>
      <c r="F106" s="31"/>
      <c r="G106" s="31"/>
      <c r="H106" s="31"/>
      <c r="K106" s="131"/>
      <c r="L106" s="131" t="s">
        <v>94</v>
      </c>
      <c r="M106" s="131" t="s">
        <v>94</v>
      </c>
    </row>
    <row r="107" ht="16.5" customHeight="1">
      <c r="A107" s="31" t="s">
        <v>122</v>
      </c>
      <c r="B107" s="36" t="s">
        <v>123</v>
      </c>
      <c r="C107" s="122"/>
      <c r="D107" s="32"/>
      <c r="E107" s="32"/>
      <c r="F107" s="31"/>
      <c r="G107" s="31"/>
      <c r="H107" s="31"/>
      <c r="K107" s="131"/>
      <c r="L107" s="131" t="s">
        <v>94</v>
      </c>
      <c r="M107" s="131" t="s">
        <v>94</v>
      </c>
    </row>
    <row r="108" ht="16.5" customHeight="1">
      <c r="A108" s="31" t="s">
        <v>124</v>
      </c>
      <c r="B108" s="36" t="s">
        <v>125</v>
      </c>
      <c r="C108" s="122"/>
      <c r="D108" s="32"/>
      <c r="E108" s="32"/>
      <c r="F108" s="31"/>
      <c r="G108" s="31"/>
      <c r="H108" s="31"/>
      <c r="K108" s="131"/>
      <c r="L108" s="131" t="s">
        <v>94</v>
      </c>
      <c r="M108" s="131" t="s">
        <v>94</v>
      </c>
    </row>
    <row r="109" ht="16.5" customHeight="1">
      <c r="A109" s="31" t="s">
        <v>126</v>
      </c>
      <c r="B109" s="36" t="s">
        <v>127</v>
      </c>
      <c r="C109" s="122"/>
      <c r="D109" s="32"/>
      <c r="E109" s="32"/>
      <c r="F109" s="31"/>
      <c r="G109" s="31"/>
      <c r="H109" s="31"/>
      <c r="K109" s="131"/>
      <c r="L109" s="131" t="s">
        <v>94</v>
      </c>
      <c r="M109" s="131" t="s">
        <v>94</v>
      </c>
    </row>
    <row r="110" ht="16.5" customHeight="1">
      <c r="A110" s="141" t="s">
        <v>128</v>
      </c>
      <c r="B110" s="31"/>
      <c r="C110" s="122"/>
      <c r="D110" s="32"/>
      <c r="E110" s="32"/>
      <c r="F110" s="31"/>
      <c r="G110" s="31"/>
      <c r="H110" s="31"/>
      <c r="K110" s="131"/>
      <c r="L110" s="131"/>
      <c r="M110" s="131"/>
    </row>
    <row r="111" ht="16.5" customHeight="1">
      <c r="A111" s="31" t="s">
        <v>129</v>
      </c>
      <c r="B111" s="31" t="s">
        <v>130</v>
      </c>
      <c r="C111" s="122"/>
      <c r="D111" s="32"/>
      <c r="E111" s="32"/>
      <c r="F111" s="31"/>
      <c r="G111" s="31"/>
      <c r="H111" s="31"/>
      <c r="K111" s="131"/>
      <c r="L111" s="131" t="s">
        <v>94</v>
      </c>
      <c r="M111" s="131" t="s">
        <v>94</v>
      </c>
    </row>
    <row r="112" ht="16.5" customHeight="1">
      <c r="A112" s="31" t="s">
        <v>131</v>
      </c>
      <c r="B112" s="31" t="s">
        <v>132</v>
      </c>
      <c r="C112" s="122"/>
      <c r="D112" s="32"/>
      <c r="E112" s="32"/>
      <c r="F112" s="31"/>
      <c r="G112" s="31"/>
      <c r="H112" s="31"/>
      <c r="K112" s="131"/>
      <c r="L112" s="131" t="s">
        <v>94</v>
      </c>
      <c r="M112" s="131" t="s">
        <v>94</v>
      </c>
    </row>
    <row r="113" ht="16.5" customHeight="1">
      <c r="A113" s="31" t="s">
        <v>133</v>
      </c>
      <c r="B113" s="31" t="s">
        <v>134</v>
      </c>
      <c r="C113" s="122"/>
      <c r="D113" s="32"/>
      <c r="E113" s="32"/>
      <c r="F113" s="31"/>
      <c r="G113" s="31"/>
      <c r="H113" s="31"/>
      <c r="K113" s="131"/>
      <c r="L113" s="131" t="s">
        <v>94</v>
      </c>
      <c r="M113" s="131" t="s">
        <v>94</v>
      </c>
    </row>
    <row r="114" ht="16.5" customHeight="1">
      <c r="A114" s="31" t="s">
        <v>135</v>
      </c>
      <c r="B114" s="31" t="s">
        <v>136</v>
      </c>
      <c r="C114" s="122"/>
      <c r="D114" s="32"/>
      <c r="E114" s="32"/>
      <c r="F114" s="31"/>
      <c r="G114" s="31"/>
      <c r="H114" s="31"/>
      <c r="K114" s="131"/>
      <c r="L114" s="131" t="s">
        <v>94</v>
      </c>
      <c r="M114" s="131" t="s">
        <v>94</v>
      </c>
    </row>
    <row r="115" ht="16.5" customHeight="1">
      <c r="A115" s="36" t="s">
        <v>137</v>
      </c>
      <c r="B115" s="36" t="s">
        <v>138</v>
      </c>
      <c r="C115" s="122"/>
      <c r="D115" s="32"/>
      <c r="E115" s="32"/>
      <c r="F115" s="31"/>
      <c r="G115" s="31"/>
      <c r="H115" s="31"/>
      <c r="K115" s="131"/>
      <c r="L115" s="142">
        <v>-3.5</v>
      </c>
      <c r="M115" s="131">
        <v>-3.5</v>
      </c>
    </row>
    <row r="116" ht="16.5" customHeight="1">
      <c r="A116" s="31"/>
      <c r="B116" s="31"/>
      <c r="C116" s="31"/>
      <c r="D116" s="31"/>
      <c r="E116" s="32"/>
      <c r="G116" s="129" t="s">
        <v>139</v>
      </c>
      <c r="H116" s="31"/>
      <c r="K116" s="131"/>
      <c r="L116" s="131"/>
      <c r="M116" s="131"/>
    </row>
    <row r="117" ht="16.5" customHeight="1">
      <c r="A117" s="49" t="s">
        <v>140</v>
      </c>
      <c r="B117" s="31"/>
      <c r="C117" s="31"/>
      <c r="D117" s="32"/>
      <c r="E117" s="32"/>
      <c r="F117" s="31"/>
      <c r="G117" s="31"/>
      <c r="H117" s="31"/>
      <c r="K117" s="131"/>
      <c r="L117" s="131"/>
      <c r="M117" s="131"/>
    </row>
    <row r="118" ht="16.5" customHeight="1">
      <c r="A118" s="31" t="s">
        <v>141</v>
      </c>
      <c r="B118" s="31" t="s">
        <v>142</v>
      </c>
      <c r="C118" s="122"/>
      <c r="D118" s="32"/>
      <c r="E118" s="32"/>
      <c r="F118" s="31"/>
      <c r="G118" s="31"/>
      <c r="H118" s="31"/>
      <c r="K118" s="131"/>
      <c r="L118" s="131" t="s">
        <v>94</v>
      </c>
      <c r="M118" s="131" t="s">
        <v>94</v>
      </c>
    </row>
    <row r="119" ht="16.5" customHeight="1">
      <c r="A119" s="31" t="s">
        <v>143</v>
      </c>
      <c r="B119" s="31" t="s">
        <v>144</v>
      </c>
      <c r="C119" s="122"/>
      <c r="D119" s="32"/>
      <c r="E119" s="32"/>
      <c r="F119" s="31"/>
      <c r="G119" s="31"/>
      <c r="H119" s="31"/>
      <c r="K119" s="131"/>
      <c r="L119" s="131" t="s">
        <v>94</v>
      </c>
      <c r="M119" s="131" t="s">
        <v>94</v>
      </c>
    </row>
    <row r="120" ht="16.5" customHeight="1">
      <c r="A120" s="31"/>
      <c r="B120" s="31"/>
      <c r="C120" s="122"/>
      <c r="D120" s="32"/>
      <c r="E120" s="32"/>
      <c r="F120" s="31"/>
      <c r="G120" s="31"/>
      <c r="H120" s="31"/>
      <c r="I120" s="131"/>
      <c r="J120" s="131"/>
      <c r="K120" s="131"/>
      <c r="L120" s="131"/>
      <c r="M120" s="131"/>
    </row>
    <row r="121" ht="16.5" customHeight="1">
      <c r="A121" s="143" t="s">
        <v>145</v>
      </c>
      <c r="B121" s="144"/>
      <c r="C121" s="144"/>
      <c r="D121" s="144"/>
      <c r="E121" s="144"/>
      <c r="F121" s="144"/>
      <c r="G121" s="144"/>
      <c r="H121" s="144"/>
      <c r="I121" s="144"/>
      <c r="J121" s="144"/>
      <c r="K121" s="144"/>
      <c r="L121" s="144"/>
      <c r="M121" s="145"/>
    </row>
    <row r="122" ht="16.5" customHeight="1">
      <c r="A122" s="146"/>
      <c r="M122" s="147"/>
    </row>
    <row r="123" ht="16.5" customHeight="1">
      <c r="A123" s="148"/>
      <c r="B123" s="4"/>
      <c r="C123" s="4"/>
      <c r="D123" s="4"/>
      <c r="E123" s="4"/>
      <c r="F123" s="4"/>
      <c r="G123" s="4"/>
      <c r="H123" s="4"/>
      <c r="I123" s="4"/>
      <c r="J123" s="4"/>
      <c r="K123" s="4"/>
      <c r="L123" s="4"/>
      <c r="M123" s="149"/>
    </row>
    <row r="124" ht="16.5" customHeight="1">
      <c r="A124" s="150"/>
      <c r="B124" s="150"/>
      <c r="C124" s="150"/>
      <c r="D124" s="150"/>
      <c r="E124" s="150"/>
      <c r="F124" s="150"/>
      <c r="G124" s="150"/>
      <c r="H124" s="150"/>
      <c r="I124" s="150"/>
      <c r="J124" s="150"/>
      <c r="K124" s="150"/>
      <c r="L124" s="150"/>
      <c r="M124" s="150"/>
    </row>
    <row r="125" ht="16.5" customHeight="1">
      <c r="A125" s="31"/>
      <c r="B125" s="31"/>
      <c r="C125" s="31"/>
      <c r="D125" s="31"/>
      <c r="E125" s="32"/>
      <c r="G125" s="129" t="s">
        <v>146</v>
      </c>
      <c r="H125" s="31"/>
      <c r="I125" s="131"/>
      <c r="J125" s="131"/>
      <c r="K125" s="131"/>
      <c r="L125" s="131"/>
      <c r="M125" s="131"/>
    </row>
    <row r="126" ht="16.5" customHeight="1">
      <c r="A126" s="151" t="s">
        <v>147</v>
      </c>
      <c r="B126" s="152"/>
      <c r="C126" s="31"/>
      <c r="D126" s="32"/>
      <c r="E126" s="32"/>
      <c r="F126" s="31"/>
      <c r="G126" s="31"/>
      <c r="H126" s="31"/>
      <c r="I126" s="131"/>
      <c r="J126" s="131"/>
      <c r="K126" s="131"/>
      <c r="L126" s="131"/>
      <c r="M126" s="131"/>
    </row>
    <row r="127" ht="16.5" customHeight="1">
      <c r="A127" s="153" t="s">
        <v>148</v>
      </c>
      <c r="B127" s="154" t="s">
        <v>149</v>
      </c>
      <c r="C127" s="122"/>
      <c r="D127" s="32"/>
      <c r="E127" s="32"/>
      <c r="F127" s="31"/>
      <c r="G127" s="31"/>
      <c r="H127" s="31"/>
      <c r="I127" s="131"/>
      <c r="J127" s="131"/>
      <c r="K127" s="131"/>
      <c r="L127" s="131" t="s">
        <v>94</v>
      </c>
      <c r="M127" s="131" t="s">
        <v>94</v>
      </c>
    </row>
    <row r="128" ht="16.5" customHeight="1">
      <c r="A128" s="153"/>
      <c r="B128" s="155"/>
      <c r="C128" s="122"/>
      <c r="D128" s="32"/>
      <c r="E128" s="32"/>
      <c r="F128" s="31"/>
      <c r="G128" s="31"/>
      <c r="H128" s="31"/>
      <c r="I128" s="131"/>
      <c r="J128" s="131"/>
      <c r="K128" s="131"/>
      <c r="L128" s="131"/>
      <c r="M128" s="131"/>
    </row>
    <row r="129" ht="16.5" customHeight="1">
      <c r="A129" s="156" t="s">
        <v>150</v>
      </c>
      <c r="B129" s="157"/>
      <c r="C129" s="157"/>
      <c r="D129" s="157"/>
      <c r="E129" s="157"/>
      <c r="F129" s="157"/>
      <c r="G129" s="157"/>
      <c r="H129" s="157"/>
      <c r="I129" s="158"/>
      <c r="J129" s="159"/>
      <c r="K129" s="159"/>
      <c r="L129" s="159"/>
      <c r="M129" s="160"/>
    </row>
    <row r="130" ht="16.5" customHeight="1">
      <c r="A130" s="161"/>
      <c r="B130" s="161"/>
      <c r="C130" s="161"/>
      <c r="D130" s="161"/>
      <c r="E130" s="161"/>
      <c r="F130" s="161"/>
      <c r="G130" s="161"/>
      <c r="H130" s="161"/>
      <c r="I130" s="162"/>
      <c r="J130" s="163"/>
      <c r="K130" s="163"/>
      <c r="L130" s="163"/>
      <c r="M130" s="163"/>
    </row>
    <row r="131" ht="16.5" customHeight="1">
      <c r="A131" s="164" t="s">
        <v>151</v>
      </c>
      <c r="B131" s="165" t="s">
        <v>152</v>
      </c>
      <c r="C131" s="166"/>
      <c r="D131" s="166"/>
      <c r="E131" s="166"/>
      <c r="F131" s="166"/>
      <c r="G131" s="161"/>
      <c r="H131" s="161"/>
      <c r="I131" s="162"/>
      <c r="J131" s="163"/>
      <c r="K131" s="163"/>
      <c r="L131" s="167" t="s">
        <v>94</v>
      </c>
      <c r="M131" s="167" t="s">
        <v>94</v>
      </c>
    </row>
    <row r="132" ht="16.5" customHeight="1">
      <c r="A132" s="164" t="s">
        <v>153</v>
      </c>
      <c r="B132" s="165" t="s">
        <v>154</v>
      </c>
      <c r="C132" s="168"/>
      <c r="D132" s="168"/>
      <c r="E132" s="169"/>
      <c r="F132" s="169"/>
      <c r="G132" s="169"/>
      <c r="H132" s="169"/>
      <c r="I132" s="169"/>
      <c r="J132" s="169"/>
      <c r="K132" s="169"/>
      <c r="L132" s="167">
        <f t="shared" ref="L132:L133" si="2">M132/0.6</f>
        <v>-19.83333333</v>
      </c>
      <c r="M132" s="167">
        <f>-11.9</f>
        <v>-11.9</v>
      </c>
    </row>
    <row r="133" ht="16.5" customHeight="1">
      <c r="A133" s="170" t="s">
        <v>155</v>
      </c>
      <c r="B133" s="171" t="s">
        <v>156</v>
      </c>
      <c r="C133" s="172"/>
      <c r="D133" s="172"/>
      <c r="E133" s="172"/>
      <c r="F133" s="172"/>
      <c r="G133" s="172"/>
      <c r="H133" s="172"/>
      <c r="I133" s="172"/>
      <c r="J133" s="172"/>
      <c r="K133" s="172"/>
      <c r="L133" s="173">
        <f t="shared" si="2"/>
        <v>176</v>
      </c>
      <c r="M133" s="174">
        <v>105.6</v>
      </c>
    </row>
    <row r="134" ht="16.5" customHeight="1">
      <c r="A134" s="175"/>
      <c r="B134" s="176" t="s">
        <v>157</v>
      </c>
      <c r="L134" s="177"/>
      <c r="M134" s="178"/>
    </row>
    <row r="135" ht="16.5" customHeight="1">
      <c r="A135" s="179"/>
      <c r="B135" s="176"/>
      <c r="C135" s="176"/>
      <c r="D135" s="176"/>
      <c r="E135" s="176"/>
      <c r="F135" s="176"/>
      <c r="G135" s="176"/>
      <c r="H135" s="176"/>
      <c r="I135" s="176"/>
      <c r="J135" s="176"/>
      <c r="K135" s="176"/>
      <c r="L135" s="180"/>
      <c r="M135" s="180"/>
    </row>
    <row r="136" ht="16.5" customHeight="1">
      <c r="A136" s="181"/>
      <c r="B136" s="182"/>
      <c r="C136" s="182"/>
      <c r="D136" s="182"/>
      <c r="E136" s="182"/>
      <c r="G136" s="183" t="s">
        <v>158</v>
      </c>
      <c r="H136" s="182"/>
      <c r="I136" s="181"/>
      <c r="J136" s="181"/>
      <c r="K136" s="181"/>
      <c r="L136" s="181"/>
      <c r="M136" s="181"/>
    </row>
    <row r="137" ht="16.5" customHeight="1">
      <c r="A137" s="184" t="s">
        <v>159</v>
      </c>
      <c r="M137" s="185"/>
    </row>
    <row r="138" ht="16.5" customHeight="1">
      <c r="A138" s="164" t="s">
        <v>160</v>
      </c>
      <c r="B138" s="165" t="s">
        <v>161</v>
      </c>
      <c r="C138" s="186"/>
      <c r="D138" s="186"/>
      <c r="E138" s="186"/>
      <c r="F138" s="186"/>
      <c r="G138" s="187"/>
      <c r="H138" s="187"/>
      <c r="I138" s="188"/>
      <c r="J138" s="182"/>
      <c r="K138" s="182"/>
      <c r="L138" s="167" t="s">
        <v>94</v>
      </c>
      <c r="M138" s="167" t="s">
        <v>94</v>
      </c>
    </row>
    <row r="139" ht="16.5" customHeight="1">
      <c r="A139" s="164" t="s">
        <v>162</v>
      </c>
      <c r="B139" s="165" t="s">
        <v>163</v>
      </c>
      <c r="C139" s="189"/>
      <c r="D139" s="189"/>
      <c r="E139" s="189"/>
      <c r="F139" s="189"/>
      <c r="G139" s="189"/>
      <c r="H139" s="189"/>
      <c r="I139" s="189"/>
      <c r="J139" s="189"/>
      <c r="K139" s="189"/>
      <c r="L139" s="167" t="s">
        <v>94</v>
      </c>
      <c r="M139" s="167" t="s">
        <v>94</v>
      </c>
    </row>
    <row r="140" ht="16.5" customHeight="1">
      <c r="A140" s="179"/>
      <c r="B140" s="176"/>
      <c r="C140" s="176"/>
      <c r="D140" s="176"/>
      <c r="E140" s="176"/>
      <c r="F140" s="176"/>
      <c r="G140" s="176"/>
      <c r="H140" s="176"/>
      <c r="I140" s="176"/>
      <c r="J140" s="176"/>
      <c r="K140" s="176"/>
      <c r="L140" s="179"/>
      <c r="M140" s="179"/>
    </row>
    <row r="141" ht="24.75" customHeight="1">
      <c r="A141" s="20"/>
      <c r="B141" s="190"/>
      <c r="C141" s="191"/>
      <c r="D141" s="192"/>
      <c r="E141" s="192"/>
      <c r="F141" s="16"/>
      <c r="G141" s="17" t="s">
        <v>9</v>
      </c>
      <c r="H141" s="17"/>
      <c r="I141" s="193"/>
      <c r="J141" s="193"/>
      <c r="K141" s="131"/>
      <c r="L141" s="193"/>
      <c r="M141" s="193"/>
    </row>
    <row r="142" ht="19.5" customHeight="1">
      <c r="A142" s="20"/>
      <c r="B142" s="190"/>
      <c r="C142" s="191"/>
      <c r="D142" s="192"/>
      <c r="E142" s="192"/>
      <c r="F142" s="16"/>
      <c r="G142" s="17" t="s">
        <v>10</v>
      </c>
      <c r="H142" s="17"/>
      <c r="I142" s="193"/>
      <c r="J142" s="193"/>
      <c r="K142" s="193"/>
      <c r="L142" s="193"/>
      <c r="M142" s="193"/>
    </row>
    <row r="143" ht="19.5" customHeight="1">
      <c r="A143" s="20" t="s">
        <v>11</v>
      </c>
      <c r="B143" s="191"/>
      <c r="C143" s="191"/>
      <c r="D143" s="194"/>
      <c r="E143" s="194"/>
      <c r="F143" s="16"/>
      <c r="G143" s="17" t="s">
        <v>164</v>
      </c>
      <c r="H143" s="17"/>
      <c r="I143" s="193"/>
      <c r="J143" s="193"/>
      <c r="K143" s="193"/>
      <c r="L143" s="193"/>
      <c r="M143" s="193"/>
    </row>
    <row r="144" ht="16.5" customHeight="1">
      <c r="A144" s="195" t="s">
        <v>165</v>
      </c>
      <c r="B144" s="196"/>
      <c r="C144" s="197" t="s">
        <v>166</v>
      </c>
      <c r="D144" s="198"/>
      <c r="E144" s="198"/>
      <c r="F144" s="197"/>
      <c r="G144" s="197"/>
      <c r="H144" s="197"/>
      <c r="I144" s="199"/>
      <c r="J144" s="200"/>
      <c r="K144" s="201" t="s">
        <v>76</v>
      </c>
      <c r="L144" s="55"/>
      <c r="M144" s="202" t="s">
        <v>77</v>
      </c>
    </row>
    <row r="145" ht="16.5" customHeight="1">
      <c r="A145" s="37"/>
      <c r="B145" s="31"/>
      <c r="C145" s="31"/>
      <c r="D145" s="32"/>
      <c r="E145" s="32"/>
      <c r="F145" s="31"/>
      <c r="G145" s="31"/>
      <c r="H145" s="31"/>
      <c r="I145" s="35"/>
      <c r="J145" s="35"/>
      <c r="K145" s="35"/>
      <c r="L145" s="203"/>
      <c r="M145" s="203"/>
    </row>
    <row r="146" ht="16.5" customHeight="1">
      <c r="A146" s="59" t="s">
        <v>167</v>
      </c>
      <c r="B146" s="51"/>
      <c r="C146" s="51"/>
      <c r="D146" s="52"/>
      <c r="E146" s="52"/>
      <c r="F146" s="51"/>
      <c r="G146" s="51"/>
      <c r="H146" s="51"/>
      <c r="I146" s="128"/>
      <c r="J146" s="128"/>
      <c r="K146" s="128"/>
      <c r="L146" s="200"/>
      <c r="M146" s="204"/>
    </row>
    <row r="147" ht="16.5" customHeight="1">
      <c r="A147" s="49" t="s">
        <v>168</v>
      </c>
      <c r="B147" s="31"/>
      <c r="C147" s="31"/>
      <c r="D147" s="32"/>
      <c r="E147" s="32"/>
      <c r="F147" s="31"/>
      <c r="G147" s="31"/>
      <c r="H147" s="31"/>
      <c r="I147" s="131"/>
      <c r="J147" s="131"/>
      <c r="K147" s="131"/>
      <c r="L147" s="131"/>
      <c r="M147" s="131"/>
    </row>
    <row r="148" ht="16.5" customHeight="1">
      <c r="A148" s="31" t="s">
        <v>169</v>
      </c>
      <c r="B148" s="31" t="s">
        <v>170</v>
      </c>
      <c r="C148" s="31"/>
      <c r="D148" s="32"/>
      <c r="E148" s="32"/>
      <c r="F148" s="31"/>
      <c r="G148" s="31"/>
      <c r="H148" s="31"/>
      <c r="I148" s="35"/>
      <c r="J148" s="35"/>
      <c r="K148" s="35"/>
      <c r="L148" s="131">
        <f t="shared" ref="L148:L151" si="3">M148/0.6</f>
        <v>100.65</v>
      </c>
      <c r="M148" s="131">
        <v>60.39</v>
      </c>
    </row>
    <row r="149" ht="16.5" customHeight="1">
      <c r="A149" s="31" t="s">
        <v>171</v>
      </c>
      <c r="B149" s="31" t="s">
        <v>172</v>
      </c>
      <c r="C149" s="31"/>
      <c r="D149" s="31"/>
      <c r="E149" s="31"/>
      <c r="F149" s="205"/>
      <c r="G149" s="205"/>
      <c r="H149" s="205"/>
      <c r="I149" s="35"/>
      <c r="J149" s="35"/>
      <c r="K149" s="35"/>
      <c r="L149" s="131">
        <f t="shared" si="3"/>
        <v>95.33333333</v>
      </c>
      <c r="M149" s="131">
        <v>57.2</v>
      </c>
    </row>
    <row r="150" ht="16.5" customHeight="1">
      <c r="A150" s="31" t="s">
        <v>173</v>
      </c>
      <c r="B150" s="36" t="s">
        <v>174</v>
      </c>
      <c r="C150" s="36"/>
      <c r="D150" s="32"/>
      <c r="E150" s="32"/>
      <c r="F150" s="31"/>
      <c r="G150" s="31"/>
      <c r="H150" s="31"/>
      <c r="I150" s="35"/>
      <c r="J150" s="35"/>
      <c r="K150" s="35"/>
      <c r="L150" s="131">
        <f t="shared" si="3"/>
        <v>44.55</v>
      </c>
      <c r="M150" s="131">
        <v>26.730000000000004</v>
      </c>
    </row>
    <row r="151" ht="16.5" customHeight="1">
      <c r="A151" s="31" t="s">
        <v>175</v>
      </c>
      <c r="B151" s="36" t="s">
        <v>176</v>
      </c>
      <c r="C151" s="36"/>
      <c r="D151" s="32"/>
      <c r="E151" s="32"/>
      <c r="F151" s="31"/>
      <c r="G151" s="31"/>
      <c r="H151" s="31"/>
      <c r="I151" s="35"/>
      <c r="J151" s="35"/>
      <c r="K151" s="35"/>
      <c r="L151" s="131">
        <f t="shared" si="3"/>
        <v>44.55</v>
      </c>
      <c r="M151" s="131">
        <v>26.730000000000004</v>
      </c>
    </row>
    <row r="152" ht="16.5" customHeight="1">
      <c r="A152" s="31"/>
      <c r="B152" s="206"/>
      <c r="L152" s="131"/>
      <c r="M152" s="131"/>
    </row>
    <row r="153" ht="16.5" customHeight="1">
      <c r="A153" s="59" t="s">
        <v>177</v>
      </c>
      <c r="B153" s="51"/>
      <c r="C153" s="51"/>
      <c r="D153" s="52"/>
      <c r="E153" s="52"/>
      <c r="F153" s="51"/>
      <c r="G153" s="51"/>
      <c r="H153" s="51"/>
      <c r="I153" s="128"/>
      <c r="J153" s="128"/>
      <c r="K153" s="128"/>
      <c r="L153" s="200"/>
      <c r="M153" s="200"/>
    </row>
    <row r="154" ht="16.5" customHeight="1">
      <c r="A154" s="100" t="s">
        <v>178</v>
      </c>
      <c r="B154" s="14" t="s">
        <v>179</v>
      </c>
      <c r="C154" s="207"/>
      <c r="D154" s="208"/>
      <c r="E154" s="15"/>
      <c r="F154" s="100"/>
      <c r="G154" s="100"/>
      <c r="H154" s="100"/>
      <c r="I154" s="18"/>
      <c r="J154" s="18"/>
      <c r="K154" s="18"/>
      <c r="L154" s="209">
        <v>50.0</v>
      </c>
      <c r="M154" s="209">
        <v>30.0</v>
      </c>
    </row>
    <row r="155" ht="16.5" customHeight="1">
      <c r="A155" s="100" t="s">
        <v>180</v>
      </c>
      <c r="B155" s="14" t="s">
        <v>181</v>
      </c>
      <c r="C155" s="207"/>
      <c r="D155" s="208"/>
      <c r="E155" s="15"/>
      <c r="F155" s="100"/>
      <c r="G155" s="100"/>
      <c r="H155" s="100"/>
      <c r="I155" s="18"/>
      <c r="J155" s="18"/>
      <c r="K155" s="18"/>
      <c r="L155" s="209">
        <v>83.0</v>
      </c>
      <c r="M155" s="209">
        <v>50.0</v>
      </c>
    </row>
    <row r="156" ht="16.5" customHeight="1">
      <c r="A156" s="100" t="s">
        <v>182</v>
      </c>
      <c r="B156" s="14" t="s">
        <v>183</v>
      </c>
      <c r="C156" s="210"/>
      <c r="D156" s="211"/>
      <c r="E156" s="212"/>
      <c r="F156" s="213"/>
      <c r="G156" s="213"/>
      <c r="H156" s="213"/>
      <c r="I156" s="214"/>
      <c r="J156" s="214"/>
      <c r="K156" s="214"/>
      <c r="L156" s="209">
        <v>33.5</v>
      </c>
      <c r="M156" s="209">
        <v>20.0</v>
      </c>
    </row>
    <row r="157" ht="15.0" customHeight="1">
      <c r="A157" s="215" t="s">
        <v>184</v>
      </c>
      <c r="B157" s="216" t="s">
        <v>185</v>
      </c>
      <c r="C157" s="118"/>
      <c r="D157" s="217"/>
      <c r="E157" s="217"/>
      <c r="F157" s="118"/>
      <c r="G157" s="118"/>
      <c r="H157" s="118"/>
      <c r="I157" s="218"/>
      <c r="J157" s="218"/>
      <c r="K157" s="218"/>
      <c r="L157" s="219">
        <v>50.0</v>
      </c>
      <c r="M157" s="220">
        <v>35.0</v>
      </c>
    </row>
    <row r="158" ht="15.0" hidden="1" customHeight="1">
      <c r="A158" s="132" t="s">
        <v>186</v>
      </c>
      <c r="B158" s="132" t="s">
        <v>187</v>
      </c>
      <c r="C158" s="118"/>
      <c r="D158" s="217"/>
      <c r="E158" s="217"/>
      <c r="F158" s="118"/>
      <c r="G158" s="118"/>
      <c r="H158" s="118"/>
      <c r="I158" s="218"/>
      <c r="J158" s="218"/>
      <c r="K158" s="218"/>
      <c r="L158" s="219">
        <v>50.0</v>
      </c>
      <c r="M158" s="220">
        <v>30.0</v>
      </c>
    </row>
    <row r="159" ht="15.0" customHeight="1">
      <c r="A159" s="31" t="s">
        <v>188</v>
      </c>
      <c r="B159" s="31" t="s">
        <v>189</v>
      </c>
      <c r="C159" s="118"/>
      <c r="D159" s="217"/>
      <c r="E159" s="217"/>
      <c r="F159" s="118"/>
      <c r="G159" s="118"/>
      <c r="H159" s="118"/>
      <c r="I159" s="218"/>
      <c r="J159" s="218"/>
      <c r="K159" s="218"/>
      <c r="L159" s="209">
        <v>83.0</v>
      </c>
      <c r="M159" s="35">
        <v>50.0</v>
      </c>
    </row>
    <row r="160" ht="15.0" customHeight="1">
      <c r="A160" s="31" t="s">
        <v>190</v>
      </c>
      <c r="B160" s="31" t="s">
        <v>191</v>
      </c>
      <c r="C160" s="118"/>
      <c r="D160" s="217"/>
      <c r="E160" s="217"/>
      <c r="F160" s="118"/>
      <c r="G160" s="118"/>
      <c r="H160" s="118"/>
      <c r="I160" s="218"/>
      <c r="J160" s="218"/>
      <c r="K160" s="218"/>
      <c r="L160" s="209">
        <v>83.0</v>
      </c>
      <c r="M160" s="35">
        <v>50.0</v>
      </c>
    </row>
    <row r="161" ht="15.0" customHeight="1">
      <c r="A161" s="31" t="s">
        <v>192</v>
      </c>
      <c r="B161" s="31" t="s">
        <v>193</v>
      </c>
      <c r="C161" s="118"/>
      <c r="D161" s="217"/>
      <c r="E161" s="217"/>
      <c r="F161" s="118"/>
      <c r="G161" s="118"/>
      <c r="H161" s="118"/>
      <c r="I161" s="218"/>
      <c r="J161" s="218"/>
      <c r="K161" s="218"/>
      <c r="L161" s="209">
        <v>125.0</v>
      </c>
      <c r="M161" s="35">
        <v>75.0</v>
      </c>
    </row>
    <row r="162" ht="15.0" customHeight="1">
      <c r="A162" s="31" t="s">
        <v>194</v>
      </c>
      <c r="B162" s="31" t="s">
        <v>195</v>
      </c>
      <c r="C162" s="118"/>
      <c r="D162" s="217"/>
      <c r="E162" s="217"/>
      <c r="F162" s="118"/>
      <c r="G162" s="118"/>
      <c r="H162" s="118"/>
      <c r="I162" s="218"/>
      <c r="J162" s="218"/>
      <c r="K162" s="218"/>
      <c r="L162" s="209">
        <v>3.5</v>
      </c>
      <c r="M162" s="35">
        <v>2.0</v>
      </c>
    </row>
    <row r="163" ht="15.0" customHeight="1">
      <c r="A163" s="31" t="s">
        <v>196</v>
      </c>
      <c r="B163" s="132" t="s">
        <v>197</v>
      </c>
      <c r="C163" s="31"/>
      <c r="D163" s="221"/>
      <c r="E163" s="221"/>
      <c r="F163" s="31"/>
      <c r="G163" s="31"/>
      <c r="H163" s="31"/>
      <c r="I163" s="35"/>
      <c r="J163" s="35"/>
      <c r="K163" s="35"/>
      <c r="L163" s="35">
        <v>50.0</v>
      </c>
      <c r="M163" s="35">
        <v>30.0</v>
      </c>
    </row>
    <row r="164" ht="15.0" customHeight="1">
      <c r="A164" s="132" t="s">
        <v>198</v>
      </c>
      <c r="B164" s="132" t="s">
        <v>199</v>
      </c>
      <c r="C164" s="99"/>
      <c r="D164" s="31"/>
      <c r="E164" s="217"/>
      <c r="F164" s="118"/>
      <c r="G164" s="118"/>
      <c r="H164" s="118"/>
      <c r="I164" s="218"/>
      <c r="J164" s="218"/>
      <c r="K164" s="218"/>
      <c r="L164" s="220">
        <v>10.0</v>
      </c>
      <c r="M164" s="220">
        <v>6.0</v>
      </c>
    </row>
    <row r="165" ht="15.0" customHeight="1">
      <c r="A165" s="132" t="s">
        <v>200</v>
      </c>
      <c r="B165" s="132" t="s">
        <v>201</v>
      </c>
      <c r="C165" s="31"/>
      <c r="D165" s="221"/>
      <c r="E165" s="221"/>
      <c r="F165" s="31"/>
      <c r="G165" s="31"/>
      <c r="H165" s="31"/>
      <c r="I165" s="35"/>
      <c r="J165" s="35"/>
      <c r="K165" s="35"/>
      <c r="L165" s="220">
        <v>3.5</v>
      </c>
      <c r="M165" s="220">
        <v>2.0</v>
      </c>
    </row>
    <row r="166" ht="15.0" customHeight="1">
      <c r="A166" s="132" t="s">
        <v>202</v>
      </c>
      <c r="B166" s="132" t="s">
        <v>203</v>
      </c>
      <c r="C166" s="31"/>
      <c r="D166" s="221"/>
      <c r="E166" s="221"/>
      <c r="F166" s="31"/>
      <c r="G166" s="31"/>
      <c r="H166" s="31"/>
      <c r="I166" s="35"/>
      <c r="J166" s="35"/>
      <c r="K166" s="35"/>
      <c r="L166" s="220">
        <v>5.0</v>
      </c>
      <c r="M166" s="220">
        <v>5.0</v>
      </c>
    </row>
  </sheetData>
  <mergeCells count="13">
    <mergeCell ref="B90:K93"/>
    <mergeCell ref="A121:M123"/>
    <mergeCell ref="B134:K134"/>
    <mergeCell ref="A137:L137"/>
    <mergeCell ref="K144:L144"/>
    <mergeCell ref="B152:K152"/>
    <mergeCell ref="A15:D15"/>
    <mergeCell ref="A57:E57"/>
    <mergeCell ref="A58:F58"/>
    <mergeCell ref="F69:K69"/>
    <mergeCell ref="F71:K71"/>
    <mergeCell ref="F72:K72"/>
    <mergeCell ref="B87:K89"/>
  </mergeCells>
  <conditionalFormatting sqref="L71:L72">
    <cfRule type="expression" dxfId="0" priority="1" stopIfTrue="1">
      <formula>(#REF!="Inactive")</formula>
    </cfRule>
  </conditionalFormatting>
  <conditionalFormatting sqref="L71:L72">
    <cfRule type="expression" dxfId="1" priority="2" stopIfTrue="1">
      <formula>(#REF!="Never Shipped")</formula>
    </cfRule>
  </conditionalFormatting>
  <printOptions gridLines="1" horizontalCentered="1"/>
  <pageMargins bottom="0.75" footer="0.0" header="0.0" left="0.7" right="0.7" top="0.75"/>
  <pageSetup fitToHeight="0" cellComments="atEnd"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sheetPr>
  <sheetViews>
    <sheetView showGridLines="0" workbookViewId="0"/>
  </sheetViews>
  <sheetFormatPr customHeight="1" defaultColWidth="12.63" defaultRowHeight="15.75"/>
  <cols>
    <col customWidth="1" min="1" max="1" width="13.5"/>
    <col customWidth="1" min="2" max="2" width="8.88"/>
    <col customWidth="1" min="3" max="3" width="10.5"/>
    <col customWidth="1" min="4" max="4" width="10.75"/>
    <col customWidth="1" min="5" max="5" width="18.88"/>
    <col customWidth="1" min="6" max="6" width="15.13"/>
    <col customWidth="1" min="7" max="7" width="25.25"/>
    <col customWidth="1" min="8" max="8" width="9.88"/>
    <col customWidth="1" min="9" max="12" width="9.38"/>
  </cols>
  <sheetData>
    <row r="1" ht="24.75" customHeight="1">
      <c r="A1" s="1" t="s">
        <v>0</v>
      </c>
      <c r="B1" s="13"/>
      <c r="C1" s="14"/>
      <c r="D1" s="15"/>
      <c r="E1" s="15"/>
      <c r="F1" s="16" t="s">
        <v>204</v>
      </c>
      <c r="G1" s="130"/>
      <c r="H1" s="18"/>
      <c r="I1" s="18"/>
      <c r="J1" s="19"/>
      <c r="K1" s="19"/>
      <c r="L1" s="19"/>
    </row>
    <row r="2" ht="19.5" customHeight="1">
      <c r="A2" s="20"/>
      <c r="B2" s="13"/>
      <c r="C2" s="14"/>
      <c r="D2" s="15"/>
      <c r="E2" s="15"/>
      <c r="F2" s="17" t="s">
        <v>10</v>
      </c>
      <c r="G2" s="130"/>
      <c r="H2" s="18"/>
      <c r="I2" s="18"/>
      <c r="J2" s="19"/>
      <c r="K2" s="19"/>
      <c r="L2" s="19"/>
    </row>
    <row r="3" ht="19.5" customHeight="1">
      <c r="A3" s="20" t="s">
        <v>11</v>
      </c>
      <c r="B3" s="14"/>
      <c r="C3" s="14"/>
      <c r="D3" s="21"/>
      <c r="E3" s="21"/>
      <c r="F3" s="17" t="s">
        <v>12</v>
      </c>
      <c r="G3" s="130"/>
      <c r="H3" s="18"/>
      <c r="I3" s="18"/>
      <c r="J3" s="18"/>
      <c r="K3" s="18"/>
      <c r="L3" s="18"/>
    </row>
    <row r="4" ht="16.5" customHeight="1">
      <c r="A4" s="23"/>
      <c r="B4" s="24"/>
      <c r="C4" s="24"/>
      <c r="D4" s="25"/>
      <c r="E4" s="26"/>
      <c r="F4" s="27"/>
      <c r="G4" s="28"/>
      <c r="H4" s="29"/>
      <c r="I4" s="29"/>
      <c r="J4" s="29"/>
      <c r="K4" s="29"/>
      <c r="L4" s="29"/>
    </row>
    <row r="5" ht="16.5" customHeight="1">
      <c r="A5" s="30" t="s">
        <v>13</v>
      </c>
      <c r="B5" s="31"/>
      <c r="C5" s="31"/>
      <c r="D5" s="32"/>
      <c r="E5" s="32"/>
      <c r="F5" s="33"/>
      <c r="G5" s="34"/>
      <c r="H5" s="35"/>
      <c r="I5" s="35"/>
      <c r="J5" s="35"/>
      <c r="K5" s="35"/>
      <c r="L5" s="35"/>
    </row>
    <row r="6" ht="16.5" customHeight="1">
      <c r="A6" s="36" t="s">
        <v>14</v>
      </c>
      <c r="B6" s="37"/>
      <c r="C6" s="37"/>
      <c r="D6" s="38"/>
      <c r="E6" s="38"/>
      <c r="F6" s="33"/>
      <c r="G6" s="39"/>
      <c r="H6" s="40"/>
      <c r="I6" s="40"/>
      <c r="J6" s="40"/>
      <c r="K6" s="40"/>
      <c r="L6" s="40"/>
    </row>
    <row r="7" ht="16.5" customHeight="1">
      <c r="A7" s="41" t="s">
        <v>15</v>
      </c>
      <c r="B7" s="31"/>
      <c r="C7" s="31"/>
      <c r="D7" s="32"/>
      <c r="E7" s="32"/>
      <c r="F7" s="34"/>
      <c r="G7" s="34"/>
      <c r="H7" s="35"/>
      <c r="I7" s="35"/>
      <c r="J7" s="42"/>
      <c r="K7" s="42"/>
      <c r="L7" s="42"/>
    </row>
    <row r="8" ht="16.5" customHeight="1">
      <c r="A8" s="36" t="s">
        <v>16</v>
      </c>
      <c r="B8" s="37"/>
      <c r="C8" s="31"/>
      <c r="D8" s="32"/>
      <c r="E8" s="32"/>
      <c r="F8" s="34"/>
      <c r="G8" s="34"/>
      <c r="H8" s="35"/>
      <c r="I8" s="35"/>
      <c r="J8" s="42"/>
      <c r="K8" s="42"/>
      <c r="L8" s="42"/>
    </row>
    <row r="9" ht="16.5" customHeight="1">
      <c r="A9" s="36" t="s">
        <v>17</v>
      </c>
      <c r="B9" s="31"/>
      <c r="C9" s="31"/>
      <c r="D9" s="32"/>
      <c r="E9" s="32"/>
      <c r="F9" s="34"/>
      <c r="G9" s="34"/>
      <c r="H9" s="35"/>
      <c r="I9" s="35"/>
      <c r="J9" s="42"/>
      <c r="K9" s="42"/>
      <c r="L9" s="42"/>
    </row>
    <row r="10" ht="16.5" customHeight="1">
      <c r="A10" s="36" t="s">
        <v>18</v>
      </c>
      <c r="B10" s="31"/>
      <c r="C10" s="31"/>
      <c r="D10" s="32"/>
      <c r="E10" s="32"/>
      <c r="F10" s="34"/>
      <c r="G10" s="34"/>
      <c r="H10" s="35"/>
      <c r="I10" s="35"/>
      <c r="J10" s="42"/>
      <c r="K10" s="42"/>
      <c r="L10" s="42"/>
    </row>
    <row r="11" ht="16.5" customHeight="1">
      <c r="A11" s="43" t="s">
        <v>19</v>
      </c>
      <c r="B11" s="44"/>
      <c r="C11" s="44"/>
      <c r="D11" s="45"/>
      <c r="E11" s="45"/>
      <c r="F11" s="44"/>
      <c r="G11" s="44"/>
      <c r="H11" s="44"/>
      <c r="I11" s="44"/>
      <c r="J11" s="44"/>
      <c r="K11" s="46"/>
      <c r="L11" s="47"/>
    </row>
    <row r="12" ht="16.5" customHeight="1">
      <c r="A12" s="31"/>
      <c r="B12" s="31"/>
      <c r="C12" s="31"/>
      <c r="D12" s="32"/>
      <c r="E12" s="32"/>
      <c r="F12" s="31"/>
      <c r="G12" s="31"/>
      <c r="H12" s="31"/>
      <c r="I12" s="31"/>
      <c r="J12" s="31"/>
      <c r="K12" s="35"/>
      <c r="L12" s="42"/>
    </row>
    <row r="13" ht="16.5" customHeight="1">
      <c r="A13" s="48" t="s">
        <v>20</v>
      </c>
      <c r="B13" s="48"/>
      <c r="C13" s="48"/>
      <c r="D13" s="32"/>
      <c r="E13" s="32"/>
      <c r="F13" s="49"/>
      <c r="G13" s="49"/>
      <c r="H13" s="31"/>
      <c r="I13" s="31"/>
      <c r="J13" s="31"/>
      <c r="K13" s="35"/>
      <c r="L13" s="42"/>
    </row>
    <row r="14" ht="16.5" customHeight="1">
      <c r="A14" s="50" t="s">
        <v>21</v>
      </c>
      <c r="B14" s="51"/>
      <c r="C14" s="51"/>
      <c r="D14" s="52"/>
      <c r="E14" s="57">
        <v>128.0</v>
      </c>
      <c r="F14" s="37"/>
      <c r="G14" s="37"/>
      <c r="H14" s="31"/>
      <c r="I14" s="31"/>
      <c r="J14" s="31"/>
      <c r="K14" s="35"/>
      <c r="L14" s="42"/>
    </row>
    <row r="15" ht="16.5" customHeight="1">
      <c r="A15" s="54" t="s">
        <v>23</v>
      </c>
      <c r="B15" s="55"/>
      <c r="C15" s="55"/>
      <c r="D15" s="56"/>
      <c r="E15" s="57" t="s">
        <v>205</v>
      </c>
      <c r="F15" s="37"/>
      <c r="G15" s="37"/>
      <c r="H15" s="31"/>
      <c r="I15" s="31"/>
      <c r="J15" s="31"/>
      <c r="K15" s="35"/>
      <c r="L15" s="42"/>
    </row>
    <row r="16" ht="16.5" customHeight="1">
      <c r="A16" s="50" t="s">
        <v>25</v>
      </c>
      <c r="B16" s="51"/>
      <c r="C16" s="51"/>
      <c r="D16" s="52"/>
      <c r="E16" s="57" t="s">
        <v>206</v>
      </c>
      <c r="F16" s="37"/>
      <c r="G16" s="37"/>
      <c r="H16" s="31"/>
      <c r="I16" s="31"/>
      <c r="J16" s="31"/>
      <c r="K16" s="35"/>
      <c r="L16" s="42"/>
    </row>
    <row r="17" ht="16.5" customHeight="1">
      <c r="A17" s="50" t="s">
        <v>26</v>
      </c>
      <c r="B17" s="51"/>
      <c r="C17" s="51"/>
      <c r="D17" s="52"/>
      <c r="E17" s="57" t="s">
        <v>24</v>
      </c>
      <c r="F17" s="37"/>
      <c r="G17" s="37"/>
      <c r="H17" s="31"/>
      <c r="I17" s="31"/>
      <c r="J17" s="31"/>
      <c r="K17" s="35"/>
      <c r="L17" s="42"/>
    </row>
    <row r="18" ht="16.5" customHeight="1">
      <c r="A18" s="50" t="s">
        <v>27</v>
      </c>
      <c r="B18" s="51"/>
      <c r="C18" s="51"/>
      <c r="D18" s="52"/>
      <c r="E18" s="57">
        <v>2.0</v>
      </c>
      <c r="F18" s="37"/>
      <c r="G18" s="37"/>
      <c r="H18" s="31"/>
      <c r="I18" s="31"/>
      <c r="J18" s="31"/>
      <c r="K18" s="35"/>
      <c r="L18" s="42"/>
    </row>
    <row r="19" ht="16.5" customHeight="1">
      <c r="A19" s="50" t="s">
        <v>28</v>
      </c>
      <c r="B19" s="51"/>
      <c r="C19" s="51"/>
      <c r="D19" s="52"/>
      <c r="E19" s="57">
        <v>2.0</v>
      </c>
      <c r="F19" s="37"/>
      <c r="G19" s="37"/>
      <c r="H19" s="31"/>
      <c r="I19" s="31"/>
      <c r="J19" s="31"/>
      <c r="K19" s="35"/>
      <c r="L19" s="42"/>
    </row>
    <row r="20" ht="16.5" customHeight="1">
      <c r="A20" s="50" t="s">
        <v>29</v>
      </c>
      <c r="B20" s="51"/>
      <c r="C20" s="51"/>
      <c r="D20" s="52"/>
      <c r="E20" s="57">
        <v>16.0</v>
      </c>
      <c r="F20" s="37"/>
      <c r="G20" s="37"/>
      <c r="H20" s="31"/>
      <c r="I20" s="31"/>
      <c r="J20" s="31"/>
      <c r="K20" s="35"/>
      <c r="L20" s="42"/>
    </row>
    <row r="21" ht="16.5" customHeight="1">
      <c r="A21" s="50" t="s">
        <v>30</v>
      </c>
      <c r="B21" s="51"/>
      <c r="C21" s="51"/>
      <c r="D21" s="52"/>
      <c r="E21" s="57" t="s">
        <v>24</v>
      </c>
      <c r="F21" s="37"/>
      <c r="G21" s="37"/>
      <c r="H21" s="31"/>
      <c r="I21" s="31"/>
      <c r="J21" s="31"/>
      <c r="K21" s="35"/>
      <c r="L21" s="42"/>
    </row>
    <row r="22" ht="16.5" customHeight="1">
      <c r="A22" s="59" t="s">
        <v>31</v>
      </c>
      <c r="B22" s="51"/>
      <c r="C22" s="51"/>
      <c r="D22" s="60"/>
      <c r="E22" s="57" t="s">
        <v>32</v>
      </c>
      <c r="F22" s="37"/>
      <c r="G22" s="37"/>
      <c r="H22" s="31"/>
      <c r="I22" s="31"/>
      <c r="J22" s="31"/>
      <c r="K22" s="35"/>
      <c r="L22" s="42"/>
    </row>
    <row r="23" ht="16.5" customHeight="1">
      <c r="A23" s="222"/>
      <c r="B23" s="31"/>
      <c r="C23" s="31"/>
      <c r="D23" s="32"/>
      <c r="E23" s="62"/>
      <c r="F23" s="37"/>
      <c r="G23" s="37"/>
      <c r="H23" s="31"/>
      <c r="I23" s="31"/>
      <c r="J23" s="31"/>
      <c r="K23" s="35"/>
      <c r="L23" s="42"/>
    </row>
    <row r="24" ht="16.5" customHeight="1">
      <c r="A24" s="48" t="s">
        <v>34</v>
      </c>
      <c r="B24" s="63"/>
      <c r="C24" s="63"/>
      <c r="D24" s="38"/>
      <c r="E24" s="62"/>
      <c r="F24" s="37"/>
      <c r="G24" s="37"/>
      <c r="H24" s="31"/>
      <c r="I24" s="31"/>
      <c r="J24" s="31"/>
      <c r="K24" s="35"/>
      <c r="L24" s="42"/>
    </row>
    <row r="25" ht="16.5" customHeight="1">
      <c r="A25" s="59" t="s">
        <v>35</v>
      </c>
      <c r="B25" s="51"/>
      <c r="C25" s="51"/>
      <c r="D25" s="60"/>
      <c r="E25" s="64" t="s">
        <v>24</v>
      </c>
      <c r="F25" s="37"/>
      <c r="G25" s="37"/>
      <c r="H25" s="31"/>
      <c r="I25" s="31"/>
      <c r="J25" s="31"/>
      <c r="K25" s="35"/>
      <c r="L25" s="42"/>
    </row>
    <row r="26" ht="16.5" customHeight="1">
      <c r="A26" s="59" t="s">
        <v>36</v>
      </c>
      <c r="B26" s="51"/>
      <c r="C26" s="51"/>
      <c r="D26" s="60"/>
      <c r="E26" s="64" t="s">
        <v>24</v>
      </c>
      <c r="F26" s="37"/>
      <c r="G26" s="37"/>
      <c r="H26" s="31"/>
      <c r="I26" s="31"/>
      <c r="J26" s="31"/>
      <c r="K26" s="35"/>
      <c r="L26" s="42"/>
    </row>
    <row r="27" ht="16.5" customHeight="1">
      <c r="A27" s="65" t="s">
        <v>37</v>
      </c>
      <c r="B27" s="51"/>
      <c r="C27" s="51"/>
      <c r="D27" s="60"/>
      <c r="E27" s="64" t="s">
        <v>24</v>
      </c>
      <c r="F27" s="37"/>
      <c r="G27" s="37"/>
      <c r="H27" s="31"/>
      <c r="I27" s="31"/>
      <c r="J27" s="31"/>
      <c r="K27" s="35"/>
      <c r="L27" s="42"/>
    </row>
    <row r="28" ht="16.5" customHeight="1">
      <c r="A28" s="59" t="s">
        <v>38</v>
      </c>
      <c r="B28" s="51"/>
      <c r="C28" s="51"/>
      <c r="D28" s="60"/>
      <c r="E28" s="66" t="s">
        <v>39</v>
      </c>
      <c r="F28" s="37"/>
      <c r="G28" s="37"/>
      <c r="H28" s="31"/>
      <c r="I28" s="31"/>
      <c r="J28" s="31"/>
      <c r="K28" s="35"/>
      <c r="L28" s="42"/>
    </row>
    <row r="29" ht="16.5" customHeight="1">
      <c r="A29" s="59" t="s">
        <v>40</v>
      </c>
      <c r="B29" s="51"/>
      <c r="C29" s="51"/>
      <c r="D29" s="60"/>
      <c r="E29" s="66" t="s">
        <v>39</v>
      </c>
      <c r="F29" s="37"/>
      <c r="G29" s="37"/>
      <c r="H29" s="31"/>
      <c r="I29" s="31"/>
      <c r="J29" s="31"/>
      <c r="K29" s="35"/>
      <c r="L29" s="42"/>
    </row>
    <row r="30" ht="16.5" customHeight="1">
      <c r="A30" s="222"/>
      <c r="B30" s="31"/>
      <c r="C30" s="31"/>
      <c r="D30" s="32"/>
      <c r="E30" s="62"/>
      <c r="F30" s="37"/>
      <c r="G30" s="37"/>
      <c r="H30" s="31"/>
      <c r="I30" s="31"/>
      <c r="J30" s="31"/>
      <c r="K30" s="35"/>
      <c r="L30" s="42"/>
    </row>
    <row r="31" ht="16.5" customHeight="1">
      <c r="A31" s="67" t="s">
        <v>41</v>
      </c>
      <c r="B31" s="63"/>
      <c r="C31" s="63"/>
      <c r="D31" s="38"/>
      <c r="E31" s="62"/>
      <c r="F31" s="37"/>
      <c r="G31" s="37"/>
      <c r="H31" s="31"/>
      <c r="I31" s="31"/>
      <c r="J31" s="31"/>
      <c r="K31" s="35"/>
      <c r="L31" s="42"/>
    </row>
    <row r="32" ht="16.5" customHeight="1">
      <c r="A32" s="68" t="s">
        <v>42</v>
      </c>
      <c r="B32" s="51"/>
      <c r="C32" s="51"/>
      <c r="D32" s="60"/>
      <c r="E32" s="69" t="s">
        <v>43</v>
      </c>
      <c r="F32" s="37"/>
      <c r="G32" s="37"/>
      <c r="H32" s="31"/>
      <c r="I32" s="31"/>
      <c r="J32" s="31"/>
      <c r="K32" s="35"/>
      <c r="L32" s="42"/>
    </row>
    <row r="33" ht="16.5" customHeight="1">
      <c r="A33" s="68" t="s">
        <v>44</v>
      </c>
      <c r="B33" s="51"/>
      <c r="C33" s="51"/>
      <c r="D33" s="60"/>
      <c r="E33" s="69" t="s">
        <v>43</v>
      </c>
      <c r="F33" s="37"/>
      <c r="G33" s="37"/>
      <c r="H33" s="31"/>
      <c r="I33" s="31"/>
      <c r="J33" s="31"/>
      <c r="K33" s="35"/>
      <c r="L33" s="42"/>
    </row>
    <row r="34" ht="16.5" customHeight="1">
      <c r="A34" s="70" t="s">
        <v>45</v>
      </c>
      <c r="B34" s="51"/>
      <c r="C34" s="51"/>
      <c r="D34" s="60"/>
      <c r="E34" s="69" t="s">
        <v>43</v>
      </c>
      <c r="F34" s="37"/>
      <c r="G34" s="37"/>
      <c r="H34" s="31"/>
      <c r="I34" s="31"/>
      <c r="J34" s="31"/>
      <c r="K34" s="35"/>
      <c r="L34" s="42"/>
    </row>
    <row r="35" ht="16.5" customHeight="1">
      <c r="A35" s="68" t="s">
        <v>46</v>
      </c>
      <c r="B35" s="51"/>
      <c r="C35" s="51"/>
      <c r="D35" s="60"/>
      <c r="E35" s="69" t="s">
        <v>43</v>
      </c>
      <c r="F35" s="37"/>
      <c r="G35" s="37"/>
      <c r="H35" s="31"/>
      <c r="I35" s="31"/>
      <c r="J35" s="31"/>
      <c r="K35" s="35"/>
      <c r="L35" s="42"/>
    </row>
    <row r="36" ht="16.5" customHeight="1">
      <c r="A36" s="68" t="s">
        <v>47</v>
      </c>
      <c r="B36" s="51"/>
      <c r="C36" s="51"/>
      <c r="D36" s="60"/>
      <c r="E36" s="69" t="s">
        <v>43</v>
      </c>
      <c r="F36" s="37"/>
      <c r="G36" s="37"/>
      <c r="H36" s="31"/>
      <c r="I36" s="31"/>
      <c r="J36" s="31"/>
      <c r="K36" s="35"/>
      <c r="L36" s="42"/>
    </row>
    <row r="37" ht="16.5" customHeight="1">
      <c r="A37" s="68" t="s">
        <v>48</v>
      </c>
      <c r="B37" s="51"/>
      <c r="C37" s="51"/>
      <c r="D37" s="60"/>
      <c r="E37" s="69" t="s">
        <v>43</v>
      </c>
      <c r="F37" s="37"/>
      <c r="G37" s="37"/>
      <c r="H37" s="31"/>
      <c r="I37" s="31"/>
      <c r="J37" s="31"/>
      <c r="K37" s="35"/>
      <c r="L37" s="42"/>
    </row>
    <row r="38" ht="16.5" customHeight="1">
      <c r="A38" s="68" t="s">
        <v>49</v>
      </c>
      <c r="B38" s="51"/>
      <c r="C38" s="51"/>
      <c r="D38" s="60"/>
      <c r="E38" s="69" t="s">
        <v>43</v>
      </c>
      <c r="F38" s="37"/>
      <c r="G38" s="37"/>
      <c r="H38" s="31"/>
      <c r="I38" s="31"/>
      <c r="J38" s="31"/>
      <c r="K38" s="35"/>
      <c r="L38" s="42"/>
    </row>
    <row r="39" ht="16.5" customHeight="1">
      <c r="A39" s="68" t="s">
        <v>50</v>
      </c>
      <c r="B39" s="51"/>
      <c r="C39" s="51"/>
      <c r="D39" s="60"/>
      <c r="E39" s="69" t="s">
        <v>43</v>
      </c>
      <c r="F39" s="37"/>
      <c r="G39" s="37"/>
      <c r="H39" s="31"/>
      <c r="I39" s="31"/>
      <c r="J39" s="31"/>
      <c r="K39" s="35"/>
      <c r="L39" s="42"/>
    </row>
    <row r="40" ht="16.5" customHeight="1">
      <c r="A40" s="68" t="s">
        <v>51</v>
      </c>
      <c r="B40" s="51"/>
      <c r="C40" s="51"/>
      <c r="D40" s="60"/>
      <c r="E40" s="71" t="s">
        <v>24</v>
      </c>
      <c r="F40" s="37"/>
      <c r="G40" s="37"/>
      <c r="H40" s="31"/>
      <c r="I40" s="31"/>
      <c r="J40" s="31"/>
      <c r="K40" s="35"/>
      <c r="L40" s="42"/>
    </row>
    <row r="41" ht="16.5" customHeight="1">
      <c r="A41" s="68" t="s">
        <v>52</v>
      </c>
      <c r="B41" s="51"/>
      <c r="C41" s="51"/>
      <c r="D41" s="60"/>
      <c r="E41" s="71" t="s">
        <v>24</v>
      </c>
      <c r="F41" s="37"/>
      <c r="G41" s="37"/>
      <c r="H41" s="31"/>
      <c r="I41" s="31"/>
      <c r="J41" s="31"/>
      <c r="K41" s="35"/>
      <c r="L41" s="42"/>
    </row>
    <row r="42" ht="16.5" customHeight="1">
      <c r="A42" s="72" t="s">
        <v>53</v>
      </c>
      <c r="B42" s="51"/>
      <c r="C42" s="51"/>
      <c r="D42" s="60"/>
      <c r="E42" s="71" t="s">
        <v>24</v>
      </c>
      <c r="F42" s="37"/>
      <c r="G42" s="37"/>
      <c r="H42" s="31"/>
      <c r="I42" s="31"/>
      <c r="J42" s="31"/>
      <c r="K42" s="35"/>
      <c r="L42" s="42"/>
    </row>
    <row r="43" ht="16.5" customHeight="1">
      <c r="A43" s="68" t="s">
        <v>54</v>
      </c>
      <c r="B43" s="51"/>
      <c r="C43" s="51"/>
      <c r="D43" s="60"/>
      <c r="E43" s="71" t="s">
        <v>24</v>
      </c>
      <c r="F43" s="37"/>
      <c r="G43" s="37"/>
      <c r="H43" s="31"/>
      <c r="I43" s="31"/>
      <c r="J43" s="31"/>
      <c r="K43" s="35"/>
      <c r="L43" s="42"/>
    </row>
    <row r="44" ht="16.5" customHeight="1">
      <c r="A44" s="68" t="s">
        <v>55</v>
      </c>
      <c r="B44" s="51"/>
      <c r="C44" s="51"/>
      <c r="D44" s="60"/>
      <c r="E44" s="71" t="s">
        <v>24</v>
      </c>
      <c r="F44" s="37"/>
      <c r="G44" s="37"/>
      <c r="H44" s="31"/>
      <c r="I44" s="31"/>
      <c r="J44" s="31"/>
      <c r="K44" s="35"/>
      <c r="L44" s="42"/>
    </row>
    <row r="45" ht="16.5" customHeight="1">
      <c r="A45" s="73"/>
      <c r="B45" s="31"/>
      <c r="C45" s="31"/>
      <c r="D45" s="32"/>
      <c r="E45" s="62"/>
      <c r="F45" s="37"/>
      <c r="G45" s="37"/>
      <c r="H45" s="31"/>
      <c r="I45" s="31"/>
      <c r="J45" s="31"/>
      <c r="K45" s="35"/>
      <c r="L45" s="42"/>
    </row>
    <row r="46" ht="16.5" customHeight="1">
      <c r="A46" s="48" t="s">
        <v>56</v>
      </c>
      <c r="B46" s="63"/>
      <c r="C46" s="31"/>
      <c r="D46" s="32"/>
      <c r="E46" s="74"/>
      <c r="F46" s="37"/>
      <c r="G46" s="37"/>
      <c r="H46" s="31"/>
      <c r="I46" s="31"/>
      <c r="J46" s="31"/>
      <c r="K46" s="35"/>
      <c r="L46" s="42"/>
    </row>
    <row r="47" ht="16.5" customHeight="1">
      <c r="A47" s="59" t="s">
        <v>57</v>
      </c>
      <c r="B47" s="51"/>
      <c r="C47" s="51"/>
      <c r="D47" s="60"/>
      <c r="E47" s="75" t="s">
        <v>43</v>
      </c>
      <c r="F47" s="37"/>
      <c r="G47" s="37"/>
      <c r="H47" s="31"/>
      <c r="I47" s="31"/>
      <c r="J47" s="31"/>
      <c r="K47" s="35"/>
      <c r="L47" s="42"/>
    </row>
    <row r="48" ht="16.5" customHeight="1">
      <c r="A48" s="59" t="s">
        <v>58</v>
      </c>
      <c r="B48" s="51"/>
      <c r="C48" s="51"/>
      <c r="D48" s="60"/>
      <c r="E48" s="75" t="s">
        <v>43</v>
      </c>
      <c r="F48" s="37"/>
      <c r="G48" s="37"/>
      <c r="H48" s="31"/>
      <c r="I48" s="31"/>
      <c r="J48" s="31"/>
      <c r="K48" s="35"/>
      <c r="L48" s="42"/>
    </row>
    <row r="49" ht="16.5" customHeight="1">
      <c r="A49" s="59" t="s">
        <v>59</v>
      </c>
      <c r="B49" s="51"/>
      <c r="C49" s="51"/>
      <c r="D49" s="60"/>
      <c r="E49" s="66" t="s">
        <v>39</v>
      </c>
      <c r="F49" s="37"/>
      <c r="G49" s="31"/>
      <c r="H49" s="31"/>
      <c r="I49" s="31"/>
      <c r="J49" s="31"/>
      <c r="K49" s="35"/>
      <c r="L49" s="42"/>
    </row>
    <row r="50" ht="16.5" customHeight="1">
      <c r="A50" s="59" t="s">
        <v>60</v>
      </c>
      <c r="B50" s="51"/>
      <c r="C50" s="51"/>
      <c r="D50" s="60"/>
      <c r="E50" s="66" t="s">
        <v>39</v>
      </c>
      <c r="F50" s="31"/>
      <c r="G50" s="31"/>
      <c r="H50" s="31"/>
      <c r="I50" s="31"/>
      <c r="J50" s="31"/>
      <c r="K50" s="35"/>
      <c r="L50" s="42"/>
    </row>
    <row r="51" ht="16.5" customHeight="1">
      <c r="A51" s="59" t="s">
        <v>61</v>
      </c>
      <c r="B51" s="51"/>
      <c r="C51" s="51"/>
      <c r="D51" s="60"/>
      <c r="E51" s="66" t="s">
        <v>39</v>
      </c>
      <c r="F51" s="37"/>
      <c r="G51" s="37"/>
      <c r="H51" s="31"/>
      <c r="I51" s="31"/>
      <c r="J51" s="31"/>
      <c r="K51" s="35"/>
      <c r="L51" s="42"/>
    </row>
    <row r="52" ht="16.5" customHeight="1">
      <c r="A52" s="78" t="s">
        <v>62</v>
      </c>
      <c r="B52" s="79"/>
      <c r="C52" s="79"/>
      <c r="D52" s="80"/>
      <c r="E52" s="64" t="s">
        <v>24</v>
      </c>
      <c r="F52" s="76"/>
      <c r="G52" s="76"/>
      <c r="H52" s="31"/>
      <c r="I52" s="31"/>
      <c r="J52" s="31"/>
      <c r="K52" s="35"/>
      <c r="L52" s="42"/>
    </row>
    <row r="53" ht="16.5" customHeight="1">
      <c r="A53" s="59" t="s">
        <v>63</v>
      </c>
      <c r="B53" s="79"/>
      <c r="C53" s="79"/>
      <c r="D53" s="80"/>
      <c r="E53" s="64" t="s">
        <v>24</v>
      </c>
      <c r="F53" s="37"/>
      <c r="G53" s="37"/>
      <c r="H53" s="35"/>
      <c r="I53" s="35"/>
      <c r="J53" s="35"/>
      <c r="K53" s="42"/>
      <c r="L53" s="42"/>
    </row>
    <row r="54" ht="16.5" customHeight="1">
      <c r="A54" s="37"/>
      <c r="B54" s="31"/>
      <c r="C54" s="31"/>
      <c r="D54" s="32"/>
      <c r="E54" s="32"/>
      <c r="F54" s="37"/>
      <c r="G54" s="37"/>
      <c r="H54" s="35"/>
      <c r="I54" s="35"/>
      <c r="J54" s="42"/>
      <c r="K54" s="42"/>
      <c r="L54" s="42"/>
    </row>
    <row r="55" ht="16.5" customHeight="1">
      <c r="A55" s="81" t="s">
        <v>64</v>
      </c>
      <c r="B55" s="31"/>
      <c r="C55" s="31"/>
      <c r="D55" s="32"/>
      <c r="E55" s="31"/>
      <c r="F55" s="37"/>
      <c r="G55" s="37"/>
      <c r="H55" s="35"/>
      <c r="I55" s="35"/>
      <c r="J55" s="42"/>
      <c r="K55" s="42"/>
      <c r="L55" s="42"/>
    </row>
    <row r="56" ht="16.5" customHeight="1">
      <c r="A56" s="82" t="s">
        <v>65</v>
      </c>
      <c r="B56" s="31"/>
      <c r="C56" s="31"/>
      <c r="D56" s="32"/>
      <c r="E56" s="31"/>
      <c r="F56" s="37"/>
      <c r="G56" s="223"/>
      <c r="H56" s="35"/>
      <c r="I56" s="35"/>
      <c r="J56" s="42"/>
      <c r="K56" s="42"/>
      <c r="L56" s="42"/>
    </row>
    <row r="57" ht="16.5" customHeight="1">
      <c r="A57" s="37"/>
      <c r="B57" s="31"/>
      <c r="C57" s="31"/>
      <c r="D57" s="32"/>
      <c r="E57" s="32"/>
      <c r="F57" s="31"/>
      <c r="G57" s="31"/>
      <c r="H57" s="35"/>
      <c r="I57" s="35"/>
      <c r="J57" s="42"/>
      <c r="K57" s="42"/>
      <c r="L57" s="42"/>
    </row>
    <row r="58" ht="16.5" customHeight="1">
      <c r="A58" s="85" t="s">
        <v>66</v>
      </c>
      <c r="B58" s="55"/>
      <c r="C58" s="55"/>
      <c r="D58" s="55"/>
      <c r="E58" s="55"/>
      <c r="F58" s="56"/>
      <c r="G58" s="31"/>
      <c r="H58" s="35"/>
      <c r="I58" s="35"/>
      <c r="J58" s="42"/>
      <c r="K58" s="42"/>
      <c r="L58" s="42"/>
    </row>
    <row r="59" ht="16.5" customHeight="1">
      <c r="A59" s="86" t="s">
        <v>67</v>
      </c>
      <c r="B59" s="55"/>
      <c r="C59" s="56"/>
      <c r="D59" s="86" t="s">
        <v>68</v>
      </c>
      <c r="E59" s="55"/>
      <c r="F59" s="56"/>
      <c r="G59" s="31"/>
      <c r="H59" s="35"/>
      <c r="I59" s="35"/>
      <c r="J59" s="42"/>
      <c r="K59" s="42"/>
      <c r="L59" s="42"/>
    </row>
    <row r="60" ht="16.5" customHeight="1">
      <c r="A60" s="89">
        <v>139.2</v>
      </c>
      <c r="B60" s="90">
        <v>144.0</v>
      </c>
      <c r="C60" s="91">
        <v>148.8</v>
      </c>
      <c r="D60" s="89">
        <v>403.2</v>
      </c>
      <c r="E60" s="90">
        <v>422.4</v>
      </c>
      <c r="F60" s="91">
        <v>427.2</v>
      </c>
      <c r="G60" s="31"/>
      <c r="H60" s="35"/>
      <c r="I60" s="35"/>
      <c r="J60" s="42"/>
      <c r="K60" s="42"/>
      <c r="L60" s="42"/>
    </row>
    <row r="61" ht="16.5" customHeight="1">
      <c r="A61" s="92">
        <v>153.6</v>
      </c>
      <c r="B61" s="93">
        <v>158.4</v>
      </c>
      <c r="C61" s="94">
        <v>160.0</v>
      </c>
      <c r="D61" s="92">
        <v>432.0</v>
      </c>
      <c r="E61" s="93">
        <v>446.4</v>
      </c>
      <c r="F61" s="94">
        <v>456.0</v>
      </c>
      <c r="G61" s="31"/>
      <c r="H61" s="35"/>
      <c r="I61" s="35"/>
      <c r="J61" s="42"/>
      <c r="K61" s="42"/>
      <c r="L61" s="42"/>
    </row>
    <row r="62" ht="16.5" customHeight="1">
      <c r="A62" s="92">
        <v>163.2</v>
      </c>
      <c r="B62" s="93">
        <v>168.0</v>
      </c>
      <c r="C62" s="94">
        <v>172.03</v>
      </c>
      <c r="D62" s="92">
        <v>460.8</v>
      </c>
      <c r="E62" s="93">
        <v>465.6</v>
      </c>
      <c r="F62" s="94">
        <v>480.0</v>
      </c>
      <c r="G62" s="31"/>
      <c r="H62" s="35"/>
      <c r="I62" s="35"/>
      <c r="J62" s="42"/>
      <c r="K62" s="42"/>
      <c r="L62" s="42"/>
    </row>
    <row r="63" ht="16.5" customHeight="1">
      <c r="A63" s="92">
        <v>172.8</v>
      </c>
      <c r="B63" s="93"/>
      <c r="C63" s="94"/>
      <c r="D63" s="92">
        <v>499.2</v>
      </c>
      <c r="E63" s="93">
        <v>504.0</v>
      </c>
      <c r="F63" s="94">
        <v>508.8</v>
      </c>
      <c r="G63" s="31"/>
      <c r="H63" s="35"/>
      <c r="I63" s="35"/>
      <c r="J63" s="42"/>
      <c r="K63" s="42"/>
      <c r="L63" s="42"/>
    </row>
    <row r="64" ht="16.5" customHeight="1">
      <c r="A64" s="95"/>
      <c r="B64" s="96"/>
      <c r="C64" s="97"/>
      <c r="D64" s="95">
        <v>519.25</v>
      </c>
      <c r="E64" s="96"/>
      <c r="F64" s="97"/>
      <c r="G64" s="31"/>
      <c r="H64" s="35"/>
      <c r="I64" s="35"/>
      <c r="J64" s="42"/>
      <c r="K64" s="42"/>
      <c r="L64" s="42"/>
    </row>
    <row r="65" ht="24.75" customHeight="1">
      <c r="A65" s="20"/>
      <c r="B65" s="13"/>
      <c r="C65" s="14"/>
      <c r="D65" s="15"/>
      <c r="E65" s="15"/>
      <c r="F65" s="16"/>
      <c r="G65" s="130"/>
      <c r="H65" s="18"/>
      <c r="I65" s="18"/>
      <c r="J65" s="18"/>
      <c r="K65" s="18"/>
      <c r="L65" s="100"/>
    </row>
    <row r="66" ht="24.75" customHeight="1">
      <c r="A66" s="20"/>
      <c r="B66" s="13"/>
      <c r="C66" s="14"/>
      <c r="D66" s="15"/>
      <c r="E66" s="15"/>
      <c r="F66" s="17" t="s">
        <v>204</v>
      </c>
      <c r="G66" s="130"/>
      <c r="H66" s="18"/>
      <c r="I66" s="18"/>
      <c r="J66" s="18"/>
      <c r="K66" s="18"/>
      <c r="L66" s="100"/>
    </row>
    <row r="67" ht="19.5" customHeight="1">
      <c r="A67" s="20"/>
      <c r="B67" s="13"/>
      <c r="C67" s="14"/>
      <c r="D67" s="15"/>
      <c r="E67" s="100"/>
      <c r="F67" s="17" t="s">
        <v>10</v>
      </c>
      <c r="G67" s="130"/>
      <c r="H67" s="18"/>
      <c r="I67" s="18"/>
      <c r="J67" s="18"/>
      <c r="K67" s="18"/>
      <c r="L67" s="18"/>
    </row>
    <row r="68" ht="19.5" customHeight="1">
      <c r="A68" s="20" t="s">
        <v>11</v>
      </c>
      <c r="B68" s="14"/>
      <c r="C68" s="14"/>
      <c r="D68" s="21"/>
      <c r="E68" s="21"/>
      <c r="F68" s="17" t="s">
        <v>69</v>
      </c>
      <c r="G68" s="130"/>
      <c r="H68" s="18"/>
      <c r="I68" s="18"/>
      <c r="J68" s="18"/>
      <c r="K68" s="18"/>
      <c r="L68" s="18"/>
    </row>
    <row r="69" ht="31.5" customHeight="1">
      <c r="A69" s="101" t="s">
        <v>70</v>
      </c>
      <c r="B69" s="101" t="s">
        <v>71</v>
      </c>
      <c r="C69" s="101" t="s">
        <v>72</v>
      </c>
      <c r="D69" s="102" t="s">
        <v>73</v>
      </c>
      <c r="E69" s="103" t="s">
        <v>74</v>
      </c>
      <c r="F69" s="103" t="s">
        <v>75</v>
      </c>
      <c r="G69" s="55"/>
      <c r="H69" s="55"/>
      <c r="I69" s="55"/>
      <c r="J69" s="56"/>
      <c r="K69" s="104" t="s">
        <v>76</v>
      </c>
      <c r="L69" s="202" t="s">
        <v>77</v>
      </c>
    </row>
    <row r="70" ht="16.5" customHeight="1">
      <c r="A70" s="106"/>
      <c r="B70" s="107"/>
      <c r="C70" s="107"/>
      <c r="D70" s="108"/>
      <c r="E70" s="108"/>
      <c r="G70" s="36"/>
      <c r="J70" s="18"/>
      <c r="K70" s="109"/>
      <c r="L70" s="42"/>
    </row>
    <row r="71" ht="31.5" customHeight="1">
      <c r="A71" s="110" t="s">
        <v>78</v>
      </c>
      <c r="B71" s="111" t="s">
        <v>67</v>
      </c>
      <c r="C71" s="112" t="s">
        <v>79</v>
      </c>
      <c r="D71" s="224">
        <v>128.0</v>
      </c>
      <c r="E71" s="114" t="s">
        <v>207</v>
      </c>
      <c r="F71" s="225" t="s">
        <v>208</v>
      </c>
      <c r="G71" s="55"/>
      <c r="H71" s="55"/>
      <c r="I71" s="55"/>
      <c r="J71" s="56"/>
      <c r="K71" s="226">
        <v>944.0</v>
      </c>
      <c r="L71" s="116">
        <v>566.47</v>
      </c>
    </row>
    <row r="72" ht="31.5" customHeight="1">
      <c r="A72" s="110" t="s">
        <v>83</v>
      </c>
      <c r="B72" s="111" t="s">
        <v>68</v>
      </c>
      <c r="C72" s="112" t="s">
        <v>84</v>
      </c>
      <c r="D72" s="224">
        <v>128.0</v>
      </c>
      <c r="E72" s="114" t="s">
        <v>209</v>
      </c>
      <c r="F72" s="114" t="s">
        <v>210</v>
      </c>
      <c r="G72" s="55"/>
      <c r="H72" s="55"/>
      <c r="I72" s="55"/>
      <c r="J72" s="55"/>
      <c r="K72" s="115">
        <v>998.0</v>
      </c>
      <c r="L72" s="116">
        <v>598.84</v>
      </c>
    </row>
    <row r="73" ht="16.5" customHeight="1">
      <c r="A73" s="118" t="s">
        <v>88</v>
      </c>
      <c r="B73" s="117"/>
      <c r="C73" s="118"/>
      <c r="D73" s="119"/>
      <c r="E73" s="119"/>
      <c r="F73" s="120"/>
      <c r="G73" s="120"/>
      <c r="H73" s="121"/>
      <c r="I73" s="121"/>
      <c r="J73" s="18"/>
      <c r="K73" s="18"/>
      <c r="L73" s="18"/>
    </row>
    <row r="74" ht="16.5" customHeight="1">
      <c r="A74" s="122"/>
      <c r="B74" s="122"/>
      <c r="C74" s="122"/>
      <c r="D74" s="123"/>
      <c r="E74" s="123"/>
      <c r="F74" s="36"/>
      <c r="G74" s="36"/>
      <c r="H74" s="35"/>
      <c r="I74" s="35"/>
      <c r="J74" s="35"/>
      <c r="K74" s="35"/>
      <c r="L74" s="203"/>
    </row>
    <row r="75" ht="16.5" customHeight="1">
      <c r="A75" s="124" t="s">
        <v>89</v>
      </c>
      <c r="B75" s="125"/>
      <c r="C75" s="125"/>
      <c r="D75" s="126"/>
      <c r="E75" s="126"/>
      <c r="F75" s="127"/>
      <c r="G75" s="127"/>
      <c r="H75" s="128"/>
      <c r="I75" s="128"/>
      <c r="J75" s="128"/>
      <c r="K75" s="128"/>
      <c r="L75" s="204"/>
    </row>
    <row r="76" ht="16.5" customHeight="1">
      <c r="A76" s="31"/>
      <c r="B76" s="31"/>
      <c r="C76" s="31"/>
      <c r="D76" s="32"/>
      <c r="E76" s="32"/>
      <c r="F76" s="31"/>
      <c r="G76" s="31"/>
      <c r="H76" s="35"/>
      <c r="I76" s="35"/>
      <c r="J76" s="35"/>
      <c r="K76" s="35"/>
      <c r="L76" s="35"/>
    </row>
    <row r="77" ht="16.5" customHeight="1">
      <c r="A77" s="31"/>
      <c r="B77" s="31"/>
      <c r="C77" s="31"/>
      <c r="D77" s="31"/>
      <c r="E77" s="32"/>
      <c r="F77" s="129" t="s">
        <v>90</v>
      </c>
      <c r="G77" s="31"/>
      <c r="H77" s="131"/>
      <c r="I77" s="131"/>
      <c r="J77" s="131"/>
      <c r="K77" s="131"/>
      <c r="L77" s="131"/>
    </row>
    <row r="78" ht="16.5" customHeight="1">
      <c r="A78" s="38" t="s">
        <v>91</v>
      </c>
      <c r="B78" s="31"/>
      <c r="C78" s="122"/>
      <c r="D78" s="32"/>
      <c r="E78" s="32"/>
      <c r="F78" s="31"/>
      <c r="G78" s="31"/>
      <c r="H78" s="131"/>
      <c r="I78" s="131"/>
      <c r="J78" s="131"/>
      <c r="K78" s="131"/>
      <c r="L78" s="131"/>
    </row>
    <row r="79" ht="16.5" customHeight="1">
      <c r="A79" s="31" t="s">
        <v>211</v>
      </c>
      <c r="B79" s="31" t="s">
        <v>93</v>
      </c>
      <c r="C79" s="122"/>
      <c r="D79" s="32"/>
      <c r="E79" s="32"/>
      <c r="F79" s="31"/>
      <c r="G79" s="35"/>
      <c r="J79" s="131"/>
      <c r="K79" s="131" t="s">
        <v>94</v>
      </c>
      <c r="L79" s="131" t="s">
        <v>94</v>
      </c>
    </row>
    <row r="80" ht="16.5" customHeight="1">
      <c r="A80" s="132" t="s">
        <v>95</v>
      </c>
      <c r="B80" s="132" t="s">
        <v>96</v>
      </c>
      <c r="C80" s="122"/>
      <c r="D80" s="32"/>
      <c r="E80" s="32"/>
      <c r="F80" s="31"/>
      <c r="G80" s="35"/>
      <c r="J80" s="131"/>
      <c r="K80" s="131" t="s">
        <v>94</v>
      </c>
      <c r="L80" s="131" t="s">
        <v>94</v>
      </c>
    </row>
    <row r="81" ht="16.5" customHeight="1">
      <c r="A81" s="31" t="s">
        <v>97</v>
      </c>
      <c r="B81" s="31" t="s">
        <v>212</v>
      </c>
      <c r="C81" s="122"/>
      <c r="D81" s="32"/>
      <c r="E81" s="32"/>
      <c r="F81" s="31"/>
      <c r="G81" s="35"/>
      <c r="J81" s="131"/>
      <c r="K81" s="133">
        <f t="shared" ref="K81:K83" si="1">L81/0.6</f>
        <v>42.35</v>
      </c>
      <c r="L81" s="133">
        <v>25.41</v>
      </c>
    </row>
    <row r="82" ht="16.5" customHeight="1">
      <c r="A82" s="31" t="s">
        <v>99</v>
      </c>
      <c r="B82" s="31" t="s">
        <v>213</v>
      </c>
      <c r="C82" s="122"/>
      <c r="D82" s="32"/>
      <c r="E82" s="32"/>
      <c r="F82" s="31"/>
      <c r="G82" s="35"/>
      <c r="J82" s="131"/>
      <c r="K82" s="131">
        <f t="shared" si="1"/>
        <v>84.7</v>
      </c>
      <c r="L82" s="133">
        <v>50.82</v>
      </c>
    </row>
    <row r="83" ht="16.5" customHeight="1">
      <c r="A83" s="31" t="s">
        <v>101</v>
      </c>
      <c r="B83" s="132" t="s">
        <v>102</v>
      </c>
      <c r="C83" s="122"/>
      <c r="D83" s="32"/>
      <c r="E83" s="32"/>
      <c r="F83" s="31"/>
      <c r="G83" s="35"/>
      <c r="J83" s="131"/>
      <c r="K83" s="131">
        <f t="shared" si="1"/>
        <v>89.78333333</v>
      </c>
      <c r="L83" s="133">
        <v>53.87</v>
      </c>
    </row>
    <row r="84" ht="16.5" customHeight="1">
      <c r="A84" s="134" t="s">
        <v>103</v>
      </c>
      <c r="B84" s="31"/>
      <c r="C84" s="122"/>
      <c r="D84" s="32"/>
      <c r="E84" s="32"/>
      <c r="F84" s="31"/>
      <c r="G84" s="35"/>
      <c r="H84" s="131"/>
      <c r="I84" s="131"/>
      <c r="J84" s="131"/>
      <c r="K84" s="131"/>
      <c r="L84" s="131"/>
    </row>
    <row r="85" ht="16.5" customHeight="1">
      <c r="A85" s="134"/>
      <c r="B85" s="31"/>
      <c r="C85" s="122"/>
      <c r="D85" s="32"/>
      <c r="E85" s="32"/>
      <c r="F85" s="31"/>
      <c r="G85" s="35"/>
      <c r="H85" s="131"/>
      <c r="I85" s="131"/>
      <c r="J85" s="131"/>
      <c r="K85" s="131"/>
      <c r="L85" s="131"/>
    </row>
    <row r="86" ht="16.5" customHeight="1">
      <c r="A86" s="134"/>
      <c r="B86" s="135" t="s">
        <v>104</v>
      </c>
      <c r="K86" s="131"/>
      <c r="L86" s="131"/>
    </row>
    <row r="87" ht="16.5" customHeight="1">
      <c r="A87" s="134"/>
      <c r="K87" s="131"/>
      <c r="L87" s="131"/>
    </row>
    <row r="88" ht="31.5" customHeight="1">
      <c r="A88" s="134"/>
      <c r="K88" s="131"/>
      <c r="L88" s="131"/>
    </row>
    <row r="89" ht="16.5" customHeight="1">
      <c r="A89" s="31"/>
      <c r="B89" s="136" t="s">
        <v>105</v>
      </c>
      <c r="K89" s="131"/>
      <c r="L89" s="131"/>
    </row>
    <row r="90" ht="16.5" customHeight="1">
      <c r="A90" s="31"/>
      <c r="K90" s="131"/>
      <c r="L90" s="131"/>
    </row>
    <row r="91" ht="16.5" customHeight="1">
      <c r="A91" s="31"/>
      <c r="K91" s="131"/>
      <c r="L91" s="131"/>
    </row>
    <row r="92" ht="16.5" customHeight="1">
      <c r="A92" s="31"/>
      <c r="K92" s="131"/>
      <c r="L92" s="131"/>
    </row>
    <row r="93" ht="16.5" customHeight="1">
      <c r="A93" s="31"/>
      <c r="B93" s="31"/>
      <c r="C93" s="122"/>
      <c r="D93" s="32"/>
      <c r="E93" s="32"/>
      <c r="F93" s="31"/>
      <c r="G93" s="31"/>
      <c r="H93" s="131"/>
      <c r="I93" s="131"/>
      <c r="J93" s="131"/>
      <c r="K93" s="131"/>
      <c r="L93" s="131"/>
    </row>
    <row r="94" ht="16.5" customHeight="1">
      <c r="A94" s="31"/>
      <c r="B94" s="31"/>
      <c r="C94" s="31"/>
      <c r="D94" s="31"/>
      <c r="E94" s="32"/>
      <c r="F94" s="129" t="s">
        <v>106</v>
      </c>
      <c r="G94" s="31"/>
      <c r="H94" s="131"/>
      <c r="I94" s="131"/>
      <c r="J94" s="131"/>
      <c r="K94" s="131"/>
      <c r="L94" s="131"/>
    </row>
    <row r="95" ht="16.5" customHeight="1">
      <c r="A95" s="49" t="s">
        <v>107</v>
      </c>
      <c r="B95" s="31"/>
      <c r="C95" s="31"/>
      <c r="D95" s="32"/>
      <c r="E95" s="32"/>
      <c r="F95" s="31"/>
      <c r="G95" s="31"/>
      <c r="H95" s="131"/>
      <c r="I95" s="131"/>
      <c r="J95" s="131"/>
      <c r="K95" s="131"/>
      <c r="L95" s="131"/>
    </row>
    <row r="96" ht="16.5" customHeight="1">
      <c r="A96" s="31" t="s">
        <v>214</v>
      </c>
      <c r="B96" s="132" t="s">
        <v>109</v>
      </c>
      <c r="C96" s="122"/>
      <c r="D96" s="32"/>
      <c r="E96" s="32"/>
      <c r="F96" s="31"/>
      <c r="G96" s="31"/>
      <c r="J96" s="131"/>
      <c r="K96" s="131" t="s">
        <v>94</v>
      </c>
      <c r="L96" s="131" t="s">
        <v>94</v>
      </c>
    </row>
    <row r="97" ht="16.5" customHeight="1">
      <c r="A97" s="31"/>
      <c r="B97" s="31" t="s">
        <v>110</v>
      </c>
      <c r="C97" s="122"/>
      <c r="D97" s="32"/>
      <c r="E97" s="32"/>
      <c r="F97" s="32"/>
      <c r="G97" s="32"/>
      <c r="J97" s="131"/>
      <c r="K97" s="31"/>
      <c r="L97" s="131"/>
    </row>
    <row r="98" ht="16.5" customHeight="1">
      <c r="A98" s="31" t="s">
        <v>111</v>
      </c>
      <c r="B98" s="31" t="s">
        <v>112</v>
      </c>
      <c r="C98" s="122"/>
      <c r="D98" s="32"/>
      <c r="E98" s="32"/>
      <c r="F98" s="31"/>
      <c r="G98" s="31"/>
      <c r="J98" s="131"/>
      <c r="K98" s="142">
        <v>-20.0</v>
      </c>
      <c r="L98" s="131">
        <v>-20.0</v>
      </c>
    </row>
    <row r="99" ht="16.5" customHeight="1">
      <c r="A99" s="138"/>
      <c r="B99" s="36"/>
      <c r="C99" s="31"/>
      <c r="D99" s="31"/>
      <c r="E99" s="32"/>
      <c r="F99" s="129" t="s">
        <v>113</v>
      </c>
      <c r="G99" s="36"/>
      <c r="J99" s="131"/>
      <c r="K99" s="131"/>
      <c r="L99" s="131"/>
    </row>
    <row r="100" ht="16.5" customHeight="1">
      <c r="A100" s="49" t="s">
        <v>114</v>
      </c>
      <c r="B100" s="36"/>
      <c r="C100" s="36"/>
      <c r="D100" s="139"/>
      <c r="E100" s="140"/>
      <c r="F100" s="36"/>
      <c r="G100" s="36"/>
      <c r="J100" s="131"/>
      <c r="K100" s="131"/>
      <c r="L100" s="131"/>
    </row>
    <row r="101" ht="16.5" customHeight="1">
      <c r="A101" s="141" t="s">
        <v>115</v>
      </c>
      <c r="B101" s="36"/>
      <c r="C101" s="122"/>
      <c r="D101" s="32"/>
      <c r="E101" s="32"/>
      <c r="F101" s="31"/>
      <c r="G101" s="31"/>
      <c r="J101" s="131"/>
      <c r="K101" s="131"/>
      <c r="L101" s="131"/>
    </row>
    <row r="102" ht="16.5" customHeight="1">
      <c r="A102" s="31" t="s">
        <v>116</v>
      </c>
      <c r="B102" s="36" t="s">
        <v>117</v>
      </c>
      <c r="C102" s="122"/>
      <c r="D102" s="32"/>
      <c r="E102" s="32"/>
      <c r="F102" s="31"/>
      <c r="G102" s="31"/>
      <c r="J102" s="131"/>
      <c r="K102" s="131" t="s">
        <v>94</v>
      </c>
      <c r="L102" s="131" t="s">
        <v>94</v>
      </c>
    </row>
    <row r="103" ht="16.5" customHeight="1">
      <c r="A103" s="31" t="s">
        <v>118</v>
      </c>
      <c r="B103" s="36" t="s">
        <v>119</v>
      </c>
      <c r="C103" s="122"/>
      <c r="D103" s="32"/>
      <c r="E103" s="32"/>
      <c r="F103" s="31"/>
      <c r="G103" s="31"/>
      <c r="J103" s="131"/>
      <c r="K103" s="131" t="s">
        <v>94</v>
      </c>
      <c r="L103" s="131" t="s">
        <v>94</v>
      </c>
    </row>
    <row r="104" ht="16.5" customHeight="1">
      <c r="A104" s="31" t="s">
        <v>120</v>
      </c>
      <c r="B104" s="36" t="s">
        <v>121</v>
      </c>
      <c r="C104" s="122"/>
      <c r="D104" s="32"/>
      <c r="E104" s="32"/>
      <c r="F104" s="31"/>
      <c r="G104" s="31"/>
      <c r="J104" s="131"/>
      <c r="K104" s="131" t="s">
        <v>94</v>
      </c>
      <c r="L104" s="131" t="s">
        <v>94</v>
      </c>
    </row>
    <row r="105" ht="16.5" customHeight="1">
      <c r="A105" s="31" t="s">
        <v>122</v>
      </c>
      <c r="B105" s="36" t="s">
        <v>123</v>
      </c>
      <c r="C105" s="122"/>
      <c r="D105" s="32"/>
      <c r="E105" s="32"/>
      <c r="F105" s="31"/>
      <c r="G105" s="31"/>
      <c r="J105" s="131"/>
      <c r="K105" s="131" t="s">
        <v>94</v>
      </c>
      <c r="L105" s="131" t="s">
        <v>94</v>
      </c>
    </row>
    <row r="106" ht="16.5" customHeight="1">
      <c r="A106" s="31" t="s">
        <v>124</v>
      </c>
      <c r="B106" s="36" t="s">
        <v>125</v>
      </c>
      <c r="C106" s="122"/>
      <c r="D106" s="32"/>
      <c r="E106" s="32"/>
      <c r="F106" s="31"/>
      <c r="G106" s="31"/>
      <c r="J106" s="131"/>
      <c r="K106" s="131" t="s">
        <v>94</v>
      </c>
      <c r="L106" s="131" t="s">
        <v>94</v>
      </c>
    </row>
    <row r="107" ht="16.5" customHeight="1">
      <c r="A107" s="31" t="s">
        <v>126</v>
      </c>
      <c r="B107" s="36" t="s">
        <v>127</v>
      </c>
      <c r="C107" s="122"/>
      <c r="D107" s="32"/>
      <c r="E107" s="32"/>
      <c r="F107" s="31"/>
      <c r="G107" s="31"/>
      <c r="J107" s="131"/>
      <c r="K107" s="131" t="s">
        <v>94</v>
      </c>
      <c r="L107" s="131" t="s">
        <v>94</v>
      </c>
    </row>
    <row r="108" ht="16.5" customHeight="1">
      <c r="A108" s="141" t="s">
        <v>128</v>
      </c>
      <c r="B108" s="31"/>
      <c r="C108" s="122"/>
      <c r="D108" s="32"/>
      <c r="E108" s="32"/>
      <c r="F108" s="31"/>
      <c r="G108" s="31"/>
      <c r="J108" s="131"/>
      <c r="K108" s="131"/>
      <c r="L108" s="131"/>
    </row>
    <row r="109" ht="16.5" customHeight="1">
      <c r="A109" s="31" t="s">
        <v>129</v>
      </c>
      <c r="B109" s="31" t="s">
        <v>130</v>
      </c>
      <c r="C109" s="122"/>
      <c r="D109" s="32"/>
      <c r="E109" s="32"/>
      <c r="F109" s="31"/>
      <c r="G109" s="31"/>
      <c r="J109" s="131"/>
      <c r="K109" s="131" t="s">
        <v>94</v>
      </c>
      <c r="L109" s="131" t="s">
        <v>94</v>
      </c>
    </row>
    <row r="110" ht="16.5" customHeight="1">
      <c r="A110" s="31" t="s">
        <v>131</v>
      </c>
      <c r="B110" s="31" t="s">
        <v>132</v>
      </c>
      <c r="C110" s="122"/>
      <c r="D110" s="32"/>
      <c r="E110" s="32"/>
      <c r="F110" s="31"/>
      <c r="G110" s="31"/>
      <c r="J110" s="131"/>
      <c r="K110" s="131" t="s">
        <v>94</v>
      </c>
      <c r="L110" s="131" t="s">
        <v>94</v>
      </c>
    </row>
    <row r="111" ht="16.5" customHeight="1">
      <c r="A111" s="31" t="s">
        <v>133</v>
      </c>
      <c r="B111" s="31" t="s">
        <v>134</v>
      </c>
      <c r="C111" s="122"/>
      <c r="D111" s="32"/>
      <c r="E111" s="32"/>
      <c r="F111" s="31"/>
      <c r="G111" s="31"/>
      <c r="J111" s="131"/>
      <c r="K111" s="131" t="s">
        <v>94</v>
      </c>
      <c r="L111" s="131" t="s">
        <v>94</v>
      </c>
    </row>
    <row r="112" ht="16.5" customHeight="1">
      <c r="A112" s="31" t="s">
        <v>135</v>
      </c>
      <c r="B112" s="31" t="s">
        <v>136</v>
      </c>
      <c r="C112" s="122"/>
      <c r="D112" s="32"/>
      <c r="E112" s="32"/>
      <c r="F112" s="31"/>
      <c r="G112" s="31"/>
      <c r="J112" s="131"/>
      <c r="K112" s="131" t="s">
        <v>94</v>
      </c>
      <c r="L112" s="131" t="s">
        <v>94</v>
      </c>
    </row>
    <row r="113" ht="16.5" customHeight="1">
      <c r="A113" s="36" t="s">
        <v>137</v>
      </c>
      <c r="B113" s="36" t="s">
        <v>138</v>
      </c>
      <c r="C113" s="122"/>
      <c r="D113" s="32"/>
      <c r="E113" s="32"/>
      <c r="F113" s="31"/>
      <c r="G113" s="31"/>
      <c r="J113" s="131"/>
      <c r="K113" s="142">
        <v>-3.5</v>
      </c>
      <c r="L113" s="131">
        <v>-3.5</v>
      </c>
    </row>
    <row r="114" ht="16.5" customHeight="1">
      <c r="A114" s="31"/>
      <c r="B114" s="31"/>
      <c r="C114" s="31"/>
      <c r="D114" s="31"/>
      <c r="E114" s="32"/>
      <c r="F114" s="129" t="s">
        <v>139</v>
      </c>
      <c r="G114" s="31"/>
      <c r="J114" s="131"/>
      <c r="K114" s="131"/>
      <c r="L114" s="131"/>
    </row>
    <row r="115" ht="16.5" customHeight="1">
      <c r="A115" s="49" t="s">
        <v>140</v>
      </c>
      <c r="B115" s="31"/>
      <c r="C115" s="31"/>
      <c r="D115" s="32"/>
      <c r="E115" s="32"/>
      <c r="F115" s="31"/>
      <c r="G115" s="31"/>
      <c r="J115" s="131"/>
      <c r="K115" s="131"/>
      <c r="L115" s="131"/>
    </row>
    <row r="116" ht="16.5" customHeight="1">
      <c r="A116" s="31" t="s">
        <v>215</v>
      </c>
      <c r="B116" s="31" t="s">
        <v>142</v>
      </c>
      <c r="C116" s="122"/>
      <c r="D116" s="32"/>
      <c r="E116" s="32"/>
      <c r="F116" s="31"/>
      <c r="G116" s="31"/>
      <c r="J116" s="131"/>
      <c r="K116" s="131" t="s">
        <v>94</v>
      </c>
      <c r="L116" s="131" t="s">
        <v>94</v>
      </c>
    </row>
    <row r="117" ht="16.5" customHeight="1">
      <c r="A117" s="31" t="s">
        <v>143</v>
      </c>
      <c r="B117" s="31" t="s">
        <v>144</v>
      </c>
      <c r="C117" s="122"/>
      <c r="D117" s="32"/>
      <c r="E117" s="32"/>
      <c r="F117" s="31"/>
      <c r="G117" s="31"/>
      <c r="J117" s="131"/>
      <c r="K117" s="131" t="s">
        <v>94</v>
      </c>
      <c r="L117" s="131" t="s">
        <v>94</v>
      </c>
    </row>
    <row r="118" ht="16.5" customHeight="1">
      <c r="A118" s="31"/>
      <c r="B118" s="31"/>
      <c r="C118" s="122"/>
      <c r="D118" s="32"/>
      <c r="E118" s="32"/>
      <c r="F118" s="31"/>
      <c r="G118" s="31"/>
      <c r="H118" s="131"/>
      <c r="I118" s="131"/>
      <c r="J118" s="131"/>
      <c r="K118" s="131"/>
      <c r="L118" s="131"/>
    </row>
    <row r="119" ht="16.5" customHeight="1">
      <c r="A119" s="143" t="s">
        <v>145</v>
      </c>
      <c r="B119" s="144"/>
      <c r="C119" s="144"/>
      <c r="D119" s="144"/>
      <c r="E119" s="144"/>
      <c r="F119" s="144"/>
      <c r="G119" s="144"/>
      <c r="H119" s="144"/>
      <c r="I119" s="144"/>
      <c r="J119" s="144"/>
      <c r="K119" s="144"/>
      <c r="L119" s="145"/>
    </row>
    <row r="120" ht="16.5" customHeight="1">
      <c r="A120" s="146"/>
      <c r="L120" s="147"/>
    </row>
    <row r="121" ht="16.5" customHeight="1">
      <c r="A121" s="148"/>
      <c r="B121" s="4"/>
      <c r="C121" s="4"/>
      <c r="D121" s="4"/>
      <c r="E121" s="4"/>
      <c r="F121" s="4"/>
      <c r="G121" s="4"/>
      <c r="H121" s="4"/>
      <c r="I121" s="4"/>
      <c r="J121" s="4"/>
      <c r="K121" s="4"/>
      <c r="L121" s="149"/>
    </row>
    <row r="122" ht="16.5" customHeight="1">
      <c r="A122" s="31"/>
      <c r="B122" s="31"/>
      <c r="C122" s="122"/>
      <c r="D122" s="32"/>
      <c r="E122" s="32"/>
      <c r="F122" s="31"/>
      <c r="G122" s="31"/>
      <c r="H122" s="131"/>
      <c r="I122" s="131"/>
      <c r="J122" s="131"/>
      <c r="K122" s="131"/>
      <c r="L122" s="131"/>
    </row>
    <row r="123" ht="16.5" customHeight="1">
      <c r="A123" s="31"/>
      <c r="B123" s="31"/>
      <c r="C123" s="31"/>
      <c r="D123" s="31"/>
      <c r="E123" s="32"/>
      <c r="F123" s="129" t="s">
        <v>146</v>
      </c>
      <c r="G123" s="31"/>
      <c r="H123" s="131"/>
      <c r="I123" s="131"/>
      <c r="J123" s="131"/>
      <c r="K123" s="131"/>
      <c r="L123" s="131"/>
    </row>
    <row r="124" ht="16.5" customHeight="1">
      <c r="A124" s="151" t="s">
        <v>147</v>
      </c>
      <c r="B124" s="152"/>
      <c r="C124" s="31"/>
      <c r="D124" s="32"/>
      <c r="E124" s="32"/>
      <c r="F124" s="31"/>
      <c r="G124" s="31"/>
      <c r="H124" s="131"/>
      <c r="I124" s="131"/>
      <c r="J124" s="131"/>
      <c r="K124" s="131"/>
      <c r="L124" s="131"/>
    </row>
    <row r="125" ht="16.5" customHeight="1">
      <c r="A125" s="153" t="s">
        <v>148</v>
      </c>
      <c r="B125" s="154" t="s">
        <v>149</v>
      </c>
      <c r="C125" s="122"/>
      <c r="D125" s="32"/>
      <c r="E125" s="32"/>
      <c r="F125" s="31"/>
      <c r="G125" s="31"/>
      <c r="H125" s="131"/>
      <c r="I125" s="131"/>
      <c r="J125" s="131"/>
      <c r="K125" s="131" t="s">
        <v>94</v>
      </c>
      <c r="L125" s="131" t="s">
        <v>94</v>
      </c>
    </row>
    <row r="126" ht="16.5" customHeight="1">
      <c r="A126" s="153"/>
      <c r="B126" s="155"/>
      <c r="C126" s="122"/>
      <c r="D126" s="32"/>
      <c r="E126" s="32"/>
      <c r="F126" s="31"/>
      <c r="G126" s="31"/>
      <c r="H126" s="131"/>
      <c r="I126" s="131"/>
      <c r="J126" s="131"/>
      <c r="K126" s="131"/>
      <c r="L126" s="131"/>
    </row>
    <row r="127" ht="16.5" customHeight="1">
      <c r="A127" s="156" t="s">
        <v>150</v>
      </c>
      <c r="B127" s="157"/>
      <c r="C127" s="157"/>
      <c r="D127" s="157"/>
      <c r="E127" s="157"/>
      <c r="F127" s="157"/>
      <c r="G127" s="157"/>
      <c r="H127" s="158"/>
      <c r="I127" s="159"/>
      <c r="J127" s="159"/>
      <c r="K127" s="159"/>
      <c r="L127" s="160"/>
    </row>
    <row r="128" ht="16.5" customHeight="1">
      <c r="A128" s="161"/>
      <c r="B128" s="161"/>
      <c r="C128" s="161"/>
      <c r="D128" s="161"/>
      <c r="E128" s="161"/>
      <c r="F128" s="161"/>
      <c r="G128" s="161"/>
      <c r="H128" s="162"/>
      <c r="I128" s="163"/>
      <c r="J128" s="163"/>
      <c r="K128" s="163"/>
      <c r="L128" s="163"/>
    </row>
    <row r="129" ht="16.5" customHeight="1">
      <c r="A129" s="227" t="s">
        <v>216</v>
      </c>
      <c r="B129" s="165" t="s">
        <v>152</v>
      </c>
      <c r="C129" s="166"/>
      <c r="D129" s="166"/>
      <c r="E129" s="166"/>
      <c r="F129" s="166"/>
      <c r="G129" s="161"/>
      <c r="H129" s="162"/>
      <c r="I129" s="163"/>
      <c r="J129" s="163"/>
      <c r="K129" s="167" t="s">
        <v>94</v>
      </c>
      <c r="L129" s="167" t="s">
        <v>94</v>
      </c>
    </row>
    <row r="130" ht="16.5" customHeight="1">
      <c r="A130" s="227" t="s">
        <v>217</v>
      </c>
      <c r="B130" s="165" t="s">
        <v>154</v>
      </c>
      <c r="C130" s="168"/>
      <c r="D130" s="168"/>
      <c r="E130" s="169"/>
      <c r="F130" s="169"/>
      <c r="G130" s="169"/>
      <c r="H130" s="169"/>
      <c r="I130" s="169"/>
      <c r="J130" s="169"/>
      <c r="K130" s="167">
        <f t="shared" ref="K130:K131" si="2">L130/0.6</f>
        <v>-19.83333333</v>
      </c>
      <c r="L130" s="228">
        <v>-11.9</v>
      </c>
    </row>
    <row r="131" ht="16.5" customHeight="1">
      <c r="A131" s="170" t="s">
        <v>155</v>
      </c>
      <c r="B131" s="171" t="s">
        <v>156</v>
      </c>
      <c r="C131" s="172"/>
      <c r="D131" s="172"/>
      <c r="E131" s="172"/>
      <c r="F131" s="172"/>
      <c r="G131" s="172"/>
      <c r="H131" s="172"/>
      <c r="I131" s="172"/>
      <c r="J131" s="172"/>
      <c r="K131" s="167">
        <f t="shared" si="2"/>
        <v>176</v>
      </c>
      <c r="L131" s="174">
        <v>105.6</v>
      </c>
    </row>
    <row r="132" ht="16.5" customHeight="1">
      <c r="A132" s="175"/>
      <c r="B132" s="176" t="s">
        <v>157</v>
      </c>
      <c r="K132" s="177"/>
      <c r="L132" s="178"/>
    </row>
    <row r="133" ht="16.5" customHeight="1">
      <c r="A133" s="179"/>
      <c r="K133" s="180"/>
      <c r="L133" s="180"/>
    </row>
    <row r="134" ht="16.5" customHeight="1">
      <c r="A134" s="175"/>
      <c r="K134" s="179"/>
      <c r="L134" s="179"/>
    </row>
    <row r="135" ht="16.5" customHeight="1">
      <c r="A135" s="179"/>
      <c r="K135" s="179"/>
      <c r="L135" s="179"/>
    </row>
    <row r="136" ht="16.5" customHeight="1">
      <c r="A136" s="179"/>
      <c r="B136" s="176"/>
      <c r="C136" s="176"/>
      <c r="D136" s="176"/>
      <c r="E136" s="176"/>
      <c r="F136" s="176"/>
      <c r="G136" s="176"/>
      <c r="H136" s="176"/>
      <c r="I136" s="176"/>
      <c r="J136" s="176"/>
      <c r="K136" s="179"/>
      <c r="L136" s="179"/>
    </row>
    <row r="137" ht="16.5" customHeight="1">
      <c r="A137" s="181"/>
      <c r="B137" s="182"/>
      <c r="C137" s="182"/>
      <c r="D137" s="182"/>
      <c r="E137" s="182"/>
      <c r="F137" s="183" t="s">
        <v>158</v>
      </c>
      <c r="G137" s="182"/>
      <c r="H137" s="181"/>
      <c r="I137" s="181"/>
      <c r="J137" s="181"/>
      <c r="K137" s="181"/>
      <c r="L137" s="181"/>
    </row>
    <row r="138" ht="16.5" customHeight="1">
      <c r="A138" s="229" t="s">
        <v>159</v>
      </c>
    </row>
    <row r="139" ht="16.5" customHeight="1">
      <c r="A139" s="164" t="s">
        <v>218</v>
      </c>
      <c r="B139" s="165" t="s">
        <v>161</v>
      </c>
      <c r="C139" s="186"/>
      <c r="D139" s="186"/>
      <c r="E139" s="186"/>
      <c r="F139" s="186"/>
      <c r="G139" s="187"/>
      <c r="H139" s="188"/>
      <c r="I139" s="182"/>
      <c r="J139" s="182"/>
      <c r="K139" s="167" t="s">
        <v>94</v>
      </c>
      <c r="L139" s="167" t="s">
        <v>94</v>
      </c>
    </row>
    <row r="140" ht="16.5" customHeight="1">
      <c r="A140" s="164" t="s">
        <v>219</v>
      </c>
      <c r="B140" s="165" t="s">
        <v>163</v>
      </c>
      <c r="C140" s="189"/>
      <c r="D140" s="189"/>
      <c r="E140" s="189"/>
      <c r="F140" s="189"/>
      <c r="G140" s="189"/>
      <c r="H140" s="189"/>
      <c r="I140" s="189"/>
      <c r="J140" s="189"/>
      <c r="K140" s="167" t="s">
        <v>94</v>
      </c>
      <c r="L140" s="167" t="s">
        <v>94</v>
      </c>
    </row>
    <row r="141" ht="16.5" customHeight="1">
      <c r="A141" s="179"/>
      <c r="B141" s="176"/>
      <c r="C141" s="176"/>
      <c r="D141" s="176"/>
      <c r="E141" s="176"/>
      <c r="F141" s="176"/>
      <c r="G141" s="176"/>
      <c r="H141" s="176"/>
      <c r="I141" s="176"/>
      <c r="J141" s="176"/>
      <c r="K141" s="179"/>
      <c r="L141" s="179"/>
    </row>
    <row r="142" ht="24.75" customHeight="1">
      <c r="A142" s="20"/>
      <c r="B142" s="190"/>
      <c r="C142" s="191"/>
      <c r="D142" s="192"/>
      <c r="E142" s="192"/>
      <c r="F142" s="17" t="s">
        <v>204</v>
      </c>
      <c r="G142" s="130"/>
      <c r="H142" s="193"/>
      <c r="I142" s="193"/>
      <c r="J142" s="131"/>
      <c r="K142" s="193"/>
      <c r="L142" s="193"/>
    </row>
    <row r="143" ht="19.5" customHeight="1">
      <c r="A143" s="20"/>
      <c r="B143" s="190"/>
      <c r="C143" s="191"/>
      <c r="D143" s="192"/>
      <c r="E143" s="192"/>
      <c r="F143" s="17" t="s">
        <v>10</v>
      </c>
      <c r="G143" s="130"/>
      <c r="H143" s="193"/>
      <c r="I143" s="193"/>
      <c r="J143" s="193"/>
      <c r="K143" s="193"/>
      <c r="L143" s="193"/>
    </row>
    <row r="144" ht="19.5" customHeight="1">
      <c r="A144" s="20" t="s">
        <v>11</v>
      </c>
      <c r="B144" s="191"/>
      <c r="C144" s="191"/>
      <c r="D144" s="194"/>
      <c r="E144" s="194"/>
      <c r="F144" s="17" t="s">
        <v>164</v>
      </c>
      <c r="G144" s="130"/>
      <c r="H144" s="193"/>
      <c r="I144" s="193"/>
      <c r="J144" s="193"/>
      <c r="K144" s="193"/>
      <c r="L144" s="193"/>
    </row>
    <row r="145" ht="16.5" customHeight="1">
      <c r="A145" s="195" t="s">
        <v>165</v>
      </c>
      <c r="B145" s="196"/>
      <c r="C145" s="197" t="s">
        <v>166</v>
      </c>
      <c r="D145" s="198"/>
      <c r="E145" s="198"/>
      <c r="F145" s="197"/>
      <c r="G145" s="197"/>
      <c r="H145" s="197"/>
      <c r="I145" s="197"/>
      <c r="J145" s="197"/>
      <c r="K145" s="201" t="s">
        <v>76</v>
      </c>
      <c r="L145" s="202" t="s">
        <v>77</v>
      </c>
    </row>
    <row r="146" ht="16.5" customHeight="1">
      <c r="A146" s="37"/>
      <c r="B146" s="31"/>
      <c r="C146" s="31"/>
      <c r="D146" s="32"/>
      <c r="E146" s="32"/>
      <c r="F146" s="31"/>
      <c r="G146" s="31"/>
      <c r="H146" s="31"/>
      <c r="I146" s="31"/>
      <c r="J146" s="31"/>
      <c r="K146" s="35"/>
      <c r="L146" s="203"/>
    </row>
    <row r="147" ht="16.5" customHeight="1">
      <c r="A147" s="59" t="s">
        <v>167</v>
      </c>
      <c r="B147" s="51"/>
      <c r="C147" s="51"/>
      <c r="D147" s="52"/>
      <c r="E147" s="52"/>
      <c r="F147" s="51"/>
      <c r="G147" s="51"/>
      <c r="H147" s="51"/>
      <c r="I147" s="51"/>
      <c r="J147" s="51"/>
      <c r="K147" s="128"/>
      <c r="L147" s="204"/>
    </row>
    <row r="148" ht="16.5" customHeight="1">
      <c r="A148" s="49" t="s">
        <v>168</v>
      </c>
      <c r="B148" s="31"/>
      <c r="C148" s="31"/>
      <c r="D148" s="32"/>
      <c r="E148" s="32"/>
      <c r="F148" s="31"/>
      <c r="G148" s="31"/>
      <c r="H148" s="31"/>
      <c r="I148" s="31"/>
      <c r="J148" s="31"/>
      <c r="K148" s="131"/>
      <c r="L148" s="131"/>
    </row>
    <row r="149" ht="16.5" customHeight="1">
      <c r="A149" s="31" t="s">
        <v>169</v>
      </c>
      <c r="B149" s="31" t="s">
        <v>170</v>
      </c>
      <c r="C149" s="31"/>
      <c r="D149" s="32"/>
      <c r="E149" s="32"/>
      <c r="F149" s="31"/>
      <c r="G149" s="31"/>
      <c r="H149" s="31"/>
      <c r="I149" s="31"/>
      <c r="J149" s="31"/>
      <c r="K149" s="131">
        <f t="shared" ref="K149:K152" si="3">L149/0.6</f>
        <v>100.65</v>
      </c>
      <c r="L149" s="133">
        <v>60.39</v>
      </c>
    </row>
    <row r="150" ht="16.5" customHeight="1">
      <c r="A150" s="31" t="s">
        <v>171</v>
      </c>
      <c r="B150" s="31" t="s">
        <v>172</v>
      </c>
      <c r="C150" s="31"/>
      <c r="D150" s="31"/>
      <c r="E150" s="31"/>
      <c r="F150" s="205"/>
      <c r="G150" s="205"/>
      <c r="H150" s="205"/>
      <c r="I150" s="205"/>
      <c r="J150" s="205"/>
      <c r="K150" s="131">
        <f t="shared" si="3"/>
        <v>95.33333333</v>
      </c>
      <c r="L150" s="133">
        <v>57.2</v>
      </c>
    </row>
    <row r="151" ht="16.5" customHeight="1">
      <c r="A151" s="31" t="s">
        <v>173</v>
      </c>
      <c r="B151" s="36" t="s">
        <v>174</v>
      </c>
      <c r="C151" s="36"/>
      <c r="D151" s="32"/>
      <c r="E151" s="32"/>
      <c r="F151" s="31"/>
      <c r="G151" s="31"/>
      <c r="H151" s="31"/>
      <c r="I151" s="31"/>
      <c r="J151" s="31"/>
      <c r="K151" s="131">
        <f t="shared" si="3"/>
        <v>44.55</v>
      </c>
      <c r="L151" s="133">
        <v>26.73</v>
      </c>
    </row>
    <row r="152" ht="16.5" customHeight="1">
      <c r="A152" s="31" t="s">
        <v>175</v>
      </c>
      <c r="B152" s="36" t="s">
        <v>176</v>
      </c>
      <c r="C152" s="36"/>
      <c r="D152" s="32"/>
      <c r="E152" s="32"/>
      <c r="F152" s="31"/>
      <c r="G152" s="31"/>
      <c r="H152" s="31"/>
      <c r="I152" s="31"/>
      <c r="J152" s="31"/>
      <c r="K152" s="131">
        <f t="shared" si="3"/>
        <v>44.55</v>
      </c>
      <c r="L152" s="133">
        <v>26.73</v>
      </c>
    </row>
    <row r="153" ht="16.5" customHeight="1">
      <c r="A153" s="31"/>
      <c r="B153" s="230"/>
      <c r="C153" s="230"/>
      <c r="D153" s="230"/>
      <c r="E153" s="230"/>
      <c r="F153" s="230"/>
      <c r="G153" s="230"/>
      <c r="H153" s="230"/>
      <c r="I153" s="230"/>
      <c r="J153" s="230"/>
      <c r="K153" s="131"/>
      <c r="L153" s="131"/>
    </row>
    <row r="154" ht="16.5" customHeight="1">
      <c r="A154" s="59" t="s">
        <v>177</v>
      </c>
      <c r="B154" s="51"/>
      <c r="C154" s="51"/>
      <c r="D154" s="52"/>
      <c r="E154" s="52"/>
      <c r="F154" s="51"/>
      <c r="G154" s="51"/>
      <c r="H154" s="51"/>
      <c r="I154" s="51"/>
      <c r="J154" s="51"/>
      <c r="K154" s="200"/>
      <c r="L154" s="204"/>
    </row>
    <row r="155" ht="16.5" customHeight="1">
      <c r="A155" s="100" t="s">
        <v>178</v>
      </c>
      <c r="B155" s="14" t="s">
        <v>179</v>
      </c>
      <c r="C155" s="207"/>
      <c r="D155" s="208"/>
      <c r="E155" s="15"/>
      <c r="F155" s="100"/>
      <c r="G155" s="100"/>
      <c r="H155" s="100"/>
      <c r="I155" s="100"/>
      <c r="J155" s="100"/>
      <c r="K155" s="209">
        <v>50.0</v>
      </c>
      <c r="L155" s="209">
        <v>30.0</v>
      </c>
    </row>
    <row r="156" ht="16.5" customHeight="1">
      <c r="A156" s="100" t="s">
        <v>180</v>
      </c>
      <c r="B156" s="14" t="s">
        <v>181</v>
      </c>
      <c r="C156" s="207"/>
      <c r="D156" s="208"/>
      <c r="E156" s="15"/>
      <c r="F156" s="100"/>
      <c r="G156" s="100"/>
      <c r="H156" s="100"/>
      <c r="I156" s="100"/>
      <c r="J156" s="100"/>
      <c r="K156" s="209">
        <v>83.0</v>
      </c>
      <c r="L156" s="209">
        <v>50.0</v>
      </c>
    </row>
    <row r="157" ht="16.5" customHeight="1">
      <c r="A157" s="100" t="s">
        <v>182</v>
      </c>
      <c r="B157" s="14" t="s">
        <v>183</v>
      </c>
      <c r="C157" s="210"/>
      <c r="D157" s="211"/>
      <c r="E157" s="212"/>
      <c r="F157" s="213"/>
      <c r="G157" s="213"/>
      <c r="H157" s="213"/>
      <c r="I157" s="213"/>
      <c r="J157" s="213"/>
      <c r="K157" s="209">
        <v>33.5</v>
      </c>
      <c r="L157" s="209">
        <v>20.0</v>
      </c>
    </row>
    <row r="158" ht="15.0" customHeight="1">
      <c r="A158" s="215" t="s">
        <v>184</v>
      </c>
      <c r="B158" s="216" t="s">
        <v>220</v>
      </c>
      <c r="C158" s="118"/>
      <c r="D158" s="217"/>
      <c r="E158" s="217"/>
      <c r="F158" s="118"/>
      <c r="G158" s="118"/>
      <c r="H158" s="118"/>
      <c r="I158" s="118"/>
      <c r="J158" s="118"/>
      <c r="K158" s="219">
        <v>50.0</v>
      </c>
      <c r="L158" s="220">
        <v>35.0</v>
      </c>
    </row>
    <row r="159" ht="15.0" hidden="1" customHeight="1">
      <c r="A159" s="132" t="s">
        <v>186</v>
      </c>
      <c r="B159" s="132" t="s">
        <v>221</v>
      </c>
      <c r="C159" s="118"/>
      <c r="D159" s="217"/>
      <c r="E159" s="217"/>
      <c r="F159" s="118"/>
      <c r="G159" s="118"/>
      <c r="H159" s="118"/>
      <c r="I159" s="118"/>
      <c r="J159" s="118"/>
      <c r="K159" s="219">
        <v>50.0</v>
      </c>
      <c r="L159" s="220">
        <v>30.0</v>
      </c>
    </row>
    <row r="160" ht="15.0" customHeight="1">
      <c r="A160" s="31" t="s">
        <v>188</v>
      </c>
      <c r="B160" s="31" t="s">
        <v>189</v>
      </c>
      <c r="C160" s="118"/>
      <c r="D160" s="217"/>
      <c r="E160" s="217"/>
      <c r="F160" s="118"/>
      <c r="G160" s="118"/>
      <c r="H160" s="118"/>
      <c r="I160" s="118"/>
      <c r="J160" s="118"/>
      <c r="K160" s="209">
        <v>83.0</v>
      </c>
      <c r="L160" s="35">
        <v>50.0</v>
      </c>
    </row>
    <row r="161" ht="15.0" customHeight="1">
      <c r="A161" s="31" t="s">
        <v>190</v>
      </c>
      <c r="B161" s="31" t="s">
        <v>191</v>
      </c>
      <c r="C161" s="118"/>
      <c r="D161" s="217"/>
      <c r="E161" s="217"/>
      <c r="F161" s="118"/>
      <c r="G161" s="118"/>
      <c r="H161" s="118"/>
      <c r="I161" s="118"/>
      <c r="J161" s="118"/>
      <c r="K161" s="209">
        <v>83.0</v>
      </c>
      <c r="L161" s="35">
        <v>50.0</v>
      </c>
    </row>
    <row r="162" ht="15.0" customHeight="1">
      <c r="A162" s="31" t="s">
        <v>192</v>
      </c>
      <c r="B162" s="31" t="s">
        <v>193</v>
      </c>
      <c r="C162" s="118"/>
      <c r="D162" s="217"/>
      <c r="E162" s="217"/>
      <c r="F162" s="118"/>
      <c r="G162" s="118"/>
      <c r="H162" s="118"/>
      <c r="I162" s="118"/>
      <c r="J162" s="118"/>
      <c r="K162" s="209">
        <v>125.0</v>
      </c>
      <c r="L162" s="35">
        <v>75.0</v>
      </c>
    </row>
    <row r="163" ht="15.0" customHeight="1">
      <c r="A163" s="31" t="s">
        <v>194</v>
      </c>
      <c r="B163" s="31" t="s">
        <v>195</v>
      </c>
      <c r="C163" s="118"/>
      <c r="D163" s="217"/>
      <c r="E163" s="217"/>
      <c r="F163" s="118"/>
      <c r="G163" s="118"/>
      <c r="H163" s="118"/>
      <c r="I163" s="118"/>
      <c r="J163" s="118"/>
      <c r="K163" s="209">
        <v>3.5</v>
      </c>
      <c r="L163" s="35">
        <v>2.0</v>
      </c>
    </row>
    <row r="164" ht="15.0" customHeight="1">
      <c r="A164" s="31" t="s">
        <v>196</v>
      </c>
      <c r="B164" s="132" t="s">
        <v>197</v>
      </c>
      <c r="C164" s="31"/>
      <c r="D164" s="221"/>
      <c r="E164" s="221"/>
      <c r="F164" s="31"/>
      <c r="G164" s="31"/>
      <c r="H164" s="31"/>
      <c r="I164" s="31"/>
      <c r="J164" s="31"/>
      <c r="K164" s="35">
        <v>50.0</v>
      </c>
      <c r="L164" s="35">
        <v>30.0</v>
      </c>
    </row>
    <row r="165" ht="15.0" customHeight="1">
      <c r="A165" s="132" t="s">
        <v>198</v>
      </c>
      <c r="B165" s="132" t="s">
        <v>199</v>
      </c>
      <c r="C165" s="99"/>
      <c r="D165" s="31"/>
      <c r="E165" s="217"/>
      <c r="F165" s="118"/>
      <c r="G165" s="118"/>
      <c r="H165" s="118"/>
      <c r="I165" s="118"/>
      <c r="J165" s="118"/>
      <c r="K165" s="220">
        <v>10.0</v>
      </c>
      <c r="L165" s="220">
        <v>6.0</v>
      </c>
    </row>
    <row r="166" ht="15.0" customHeight="1">
      <c r="A166" s="132" t="s">
        <v>200</v>
      </c>
      <c r="B166" s="132" t="s">
        <v>201</v>
      </c>
      <c r="C166" s="31"/>
      <c r="D166" s="221"/>
      <c r="E166" s="221"/>
      <c r="F166" s="31"/>
      <c r="G166" s="31"/>
      <c r="H166" s="31"/>
      <c r="I166" s="31"/>
      <c r="J166" s="31"/>
      <c r="K166" s="220">
        <v>3.5</v>
      </c>
      <c r="L166" s="220">
        <v>2.0</v>
      </c>
    </row>
    <row r="167" ht="15.0" customHeight="1">
      <c r="A167" s="132" t="s">
        <v>202</v>
      </c>
      <c r="B167" s="132" t="s">
        <v>203</v>
      </c>
      <c r="C167" s="31"/>
      <c r="D167" s="221"/>
      <c r="E167" s="221"/>
      <c r="F167" s="31"/>
      <c r="G167" s="31"/>
      <c r="H167" s="31"/>
      <c r="I167" s="35"/>
      <c r="J167" s="35"/>
      <c r="K167" s="220">
        <v>5.0</v>
      </c>
      <c r="L167" s="220">
        <v>5.0</v>
      </c>
    </row>
  </sheetData>
  <mergeCells count="12">
    <mergeCell ref="B86:J88"/>
    <mergeCell ref="B89:J92"/>
    <mergeCell ref="A119:L121"/>
    <mergeCell ref="B132:J135"/>
    <mergeCell ref="A138:L138"/>
    <mergeCell ref="A15:D15"/>
    <mergeCell ref="A58:F58"/>
    <mergeCell ref="A59:C59"/>
    <mergeCell ref="D59:F59"/>
    <mergeCell ref="F69:J69"/>
    <mergeCell ref="F71:J71"/>
    <mergeCell ref="F72:J72"/>
  </mergeCells>
  <conditionalFormatting sqref="K71:K72">
    <cfRule type="expression" dxfId="0" priority="1" stopIfTrue="1">
      <formula>(#REF!="Inactive")</formula>
    </cfRule>
  </conditionalFormatting>
  <conditionalFormatting sqref="K71:K72">
    <cfRule type="expression" dxfId="1" priority="2" stopIfTrue="1">
      <formula>(#REF!="Never Shipped")</formula>
    </cfRule>
  </conditionalFormatting>
  <printOptions gridLines="1" horizontalCentered="1"/>
  <pageMargins bottom="0.75" footer="0.0" header="0.0" left="0.7" right="0.7" top="0.75"/>
  <pageSetup cellComments="atEnd" orientation="portrait" pageOrder="overThenDown"/>
  <rowBreaks count="2" manualBreakCount="2">
    <brk id="65" man="1"/>
    <brk id="141" man="1"/>
  </rowBreaks>
  <colBreaks count="2" manualBreakCount="2">
    <brk man="1"/>
    <brk id="12" man="1"/>
  </colBreak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sheetPr>
  <sheetViews>
    <sheetView showGridLines="0" workbookViewId="0"/>
  </sheetViews>
  <sheetFormatPr customHeight="1" defaultColWidth="12.63" defaultRowHeight="15.75"/>
  <cols>
    <col customWidth="1" min="5" max="5" width="16.75"/>
    <col customWidth="1" min="7" max="7" width="24.5"/>
    <col customWidth="1" min="8" max="12" width="8.75"/>
  </cols>
  <sheetData>
    <row r="1">
      <c r="A1" s="1" t="s">
        <v>222</v>
      </c>
      <c r="B1" s="231"/>
      <c r="C1" s="231"/>
      <c r="D1" s="232"/>
      <c r="E1" s="232"/>
      <c r="F1" s="233" t="s">
        <v>223</v>
      </c>
      <c r="G1" s="231"/>
      <c r="H1" s="153"/>
      <c r="I1" s="153"/>
      <c r="J1" s="153"/>
      <c r="K1" s="153"/>
      <c r="L1" s="153"/>
    </row>
    <row r="2">
      <c r="A2" s="234"/>
      <c r="B2" s="231"/>
      <c r="C2" s="231"/>
      <c r="D2" s="231"/>
      <c r="E2" s="231"/>
      <c r="F2" s="235" t="s">
        <v>224</v>
      </c>
      <c r="G2" s="231"/>
      <c r="H2" s="153"/>
      <c r="I2" s="153"/>
      <c r="J2" s="153"/>
      <c r="K2" s="153"/>
      <c r="L2" s="153"/>
    </row>
    <row r="3">
      <c r="A3" s="236" t="s">
        <v>11</v>
      </c>
      <c r="B3" s="237"/>
      <c r="C3" s="237"/>
      <c r="D3" s="237"/>
      <c r="E3" s="237"/>
      <c r="F3" s="238" t="s">
        <v>12</v>
      </c>
      <c r="G3" s="237"/>
      <c r="H3" s="239"/>
      <c r="I3" s="239"/>
      <c r="J3" s="239"/>
      <c r="K3" s="239"/>
      <c r="L3" s="239"/>
    </row>
    <row r="4">
      <c r="A4" s="231"/>
      <c r="B4" s="231"/>
      <c r="C4" s="231"/>
      <c r="D4" s="231"/>
      <c r="E4" s="26"/>
      <c r="F4" s="27"/>
      <c r="G4" s="231"/>
      <c r="H4" s="153"/>
      <c r="I4" s="153"/>
      <c r="J4" s="153"/>
      <c r="K4" s="153"/>
      <c r="L4" s="153"/>
    </row>
    <row r="5">
      <c r="A5" s="240" t="s">
        <v>13</v>
      </c>
      <c r="B5" s="232"/>
      <c r="C5" s="232"/>
      <c r="D5" s="232"/>
      <c r="E5" s="232"/>
      <c r="F5" s="241"/>
      <c r="G5" s="241"/>
      <c r="H5" s="153"/>
      <c r="I5" s="153"/>
      <c r="J5" s="153"/>
      <c r="K5" s="153"/>
      <c r="L5" s="153"/>
    </row>
    <row r="6">
      <c r="A6" s="242" t="s">
        <v>225</v>
      </c>
      <c r="B6" s="232"/>
      <c r="C6" s="232"/>
      <c r="D6" s="232"/>
      <c r="E6" s="232"/>
      <c r="F6" s="241"/>
      <c r="G6" s="241"/>
      <c r="H6" s="153"/>
      <c r="I6" s="153"/>
      <c r="J6" s="153"/>
      <c r="K6" s="153"/>
      <c r="L6" s="153"/>
    </row>
    <row r="7">
      <c r="A7" s="242" t="s">
        <v>226</v>
      </c>
      <c r="B7" s="232"/>
      <c r="C7" s="232"/>
      <c r="D7" s="232"/>
      <c r="E7" s="232"/>
      <c r="F7" s="241"/>
      <c r="G7" s="241"/>
      <c r="H7" s="153"/>
      <c r="I7" s="153"/>
      <c r="J7" s="153"/>
      <c r="K7" s="153"/>
      <c r="L7" s="153"/>
    </row>
    <row r="8">
      <c r="A8" s="242" t="s">
        <v>16</v>
      </c>
      <c r="B8" s="232"/>
      <c r="C8" s="232"/>
      <c r="D8" s="232"/>
      <c r="E8" s="232"/>
      <c r="F8" s="241"/>
      <c r="G8" s="241"/>
      <c r="H8" s="153"/>
      <c r="I8" s="153"/>
      <c r="J8" s="153"/>
      <c r="K8" s="153"/>
      <c r="L8" s="153"/>
    </row>
    <row r="9">
      <c r="A9" s="242" t="s">
        <v>227</v>
      </c>
      <c r="B9" s="232"/>
      <c r="C9" s="232"/>
      <c r="D9" s="232"/>
      <c r="E9" s="232"/>
      <c r="F9" s="241"/>
      <c r="G9" s="241"/>
      <c r="H9" s="153"/>
      <c r="I9" s="153"/>
      <c r="J9" s="153"/>
      <c r="K9" s="153"/>
      <c r="L9" s="153"/>
    </row>
    <row r="10">
      <c r="A10" s="242" t="s">
        <v>228</v>
      </c>
      <c r="B10" s="232"/>
      <c r="C10" s="232"/>
      <c r="D10" s="232"/>
      <c r="E10" s="232"/>
      <c r="F10" s="241"/>
      <c r="G10" s="241"/>
      <c r="H10" s="153"/>
      <c r="I10" s="153"/>
      <c r="J10" s="153"/>
      <c r="K10" s="153"/>
      <c r="L10" s="153"/>
    </row>
    <row r="11">
      <c r="A11" s="43" t="s">
        <v>19</v>
      </c>
      <c r="B11" s="232"/>
      <c r="C11" s="232"/>
      <c r="D11" s="232"/>
      <c r="E11" s="232"/>
      <c r="F11" s="232"/>
      <c r="G11" s="232"/>
      <c r="H11" s="232"/>
      <c r="I11" s="232"/>
      <c r="J11" s="232"/>
      <c r="K11" s="153"/>
      <c r="L11" s="153"/>
    </row>
    <row r="12">
      <c r="A12" s="232"/>
      <c r="B12" s="232"/>
      <c r="C12" s="232"/>
      <c r="D12" s="232"/>
      <c r="E12" s="232"/>
      <c r="F12" s="232"/>
      <c r="G12" s="232"/>
      <c r="H12" s="232"/>
      <c r="I12" s="232"/>
      <c r="J12" s="232"/>
      <c r="K12" s="153"/>
      <c r="L12" s="153"/>
    </row>
    <row r="13">
      <c r="A13" s="243" t="s">
        <v>20</v>
      </c>
      <c r="B13" s="244"/>
      <c r="C13" s="244"/>
      <c r="D13" s="244"/>
      <c r="E13" s="244"/>
      <c r="F13" s="232"/>
      <c r="G13" s="232"/>
      <c r="H13" s="232"/>
      <c r="I13" s="232"/>
      <c r="J13" s="232"/>
      <c r="K13" s="153"/>
      <c r="L13" s="153"/>
    </row>
    <row r="14">
      <c r="A14" s="245" t="s">
        <v>21</v>
      </c>
      <c r="B14" s="244"/>
      <c r="C14" s="244"/>
      <c r="D14" s="246"/>
      <c r="E14" s="247">
        <v>128.0</v>
      </c>
      <c r="F14" s="232"/>
      <c r="G14" s="232"/>
      <c r="H14" s="232"/>
      <c r="I14" s="232"/>
      <c r="J14" s="232"/>
      <c r="K14" s="153"/>
      <c r="L14" s="153"/>
    </row>
    <row r="15">
      <c r="A15" s="248" t="s">
        <v>23</v>
      </c>
      <c r="B15" s="4"/>
      <c r="C15" s="4"/>
      <c r="D15" s="149"/>
      <c r="E15" s="249" t="s">
        <v>229</v>
      </c>
      <c r="F15" s="232"/>
      <c r="G15" s="232"/>
      <c r="H15" s="232"/>
      <c r="I15" s="232"/>
      <c r="J15" s="232"/>
      <c r="K15" s="153"/>
      <c r="L15" s="153"/>
    </row>
    <row r="16">
      <c r="A16" s="245" t="s">
        <v>25</v>
      </c>
      <c r="B16" s="244"/>
      <c r="C16" s="244"/>
      <c r="D16" s="246"/>
      <c r="E16" s="249" t="s">
        <v>206</v>
      </c>
      <c r="F16" s="232"/>
      <c r="G16" s="232"/>
      <c r="H16" s="232"/>
      <c r="I16" s="232"/>
      <c r="J16" s="232"/>
      <c r="K16" s="153"/>
      <c r="L16" s="153"/>
    </row>
    <row r="17">
      <c r="A17" s="245" t="s">
        <v>26</v>
      </c>
      <c r="B17" s="244"/>
      <c r="C17" s="244"/>
      <c r="D17" s="246"/>
      <c r="E17" s="249" t="s">
        <v>24</v>
      </c>
      <c r="F17" s="232"/>
      <c r="G17" s="232"/>
      <c r="H17" s="232"/>
      <c r="I17" s="232"/>
      <c r="J17" s="232"/>
      <c r="K17" s="153"/>
      <c r="L17" s="153"/>
    </row>
    <row r="18">
      <c r="A18" s="245" t="s">
        <v>27</v>
      </c>
      <c r="B18" s="244"/>
      <c r="C18" s="244"/>
      <c r="D18" s="246"/>
      <c r="E18" s="249">
        <v>1.0</v>
      </c>
      <c r="F18" s="232"/>
      <c r="G18" s="232"/>
      <c r="H18" s="232"/>
      <c r="I18" s="232"/>
      <c r="J18" s="232"/>
      <c r="K18" s="153"/>
      <c r="L18" s="153"/>
    </row>
    <row r="19">
      <c r="A19" s="245" t="s">
        <v>28</v>
      </c>
      <c r="B19" s="244"/>
      <c r="C19" s="244"/>
      <c r="D19" s="246"/>
      <c r="E19" s="249">
        <v>2.0</v>
      </c>
      <c r="F19" s="232"/>
      <c r="G19" s="232"/>
      <c r="H19" s="232"/>
      <c r="I19" s="232"/>
      <c r="J19" s="232"/>
      <c r="K19" s="153"/>
      <c r="L19" s="153"/>
    </row>
    <row r="20">
      <c r="A20" s="245" t="s">
        <v>29</v>
      </c>
      <c r="B20" s="244"/>
      <c r="C20" s="244"/>
      <c r="D20" s="246"/>
      <c r="E20" s="249" t="s">
        <v>230</v>
      </c>
      <c r="F20" s="232"/>
      <c r="G20" s="232"/>
      <c r="H20" s="232"/>
      <c r="I20" s="232"/>
      <c r="J20" s="232"/>
      <c r="K20" s="153"/>
      <c r="L20" s="153"/>
    </row>
    <row r="21">
      <c r="A21" s="245" t="s">
        <v>30</v>
      </c>
      <c r="B21" s="244"/>
      <c r="C21" s="244"/>
      <c r="D21" s="246"/>
      <c r="E21" s="249" t="s">
        <v>24</v>
      </c>
      <c r="F21" s="232"/>
      <c r="G21" s="232"/>
      <c r="H21" s="232"/>
      <c r="I21" s="232"/>
      <c r="J21" s="232"/>
      <c r="K21" s="153"/>
      <c r="L21" s="153"/>
    </row>
    <row r="22">
      <c r="A22" s="250" t="s">
        <v>31</v>
      </c>
      <c r="B22" s="244"/>
      <c r="C22" s="244"/>
      <c r="D22" s="246"/>
      <c r="E22" s="249" t="s">
        <v>231</v>
      </c>
      <c r="F22" s="232"/>
      <c r="G22" s="232"/>
      <c r="H22" s="232"/>
      <c r="I22" s="232"/>
      <c r="J22" s="232"/>
      <c r="K22" s="153"/>
      <c r="L22" s="153"/>
    </row>
    <row r="23">
      <c r="A23" s="232"/>
      <c r="B23" s="232"/>
      <c r="C23" s="232"/>
      <c r="D23" s="232"/>
      <c r="E23" s="232"/>
      <c r="F23" s="232"/>
      <c r="G23" s="232"/>
      <c r="H23" s="232"/>
      <c r="I23" s="232"/>
      <c r="J23" s="232"/>
      <c r="K23" s="153"/>
      <c r="L23" s="153"/>
    </row>
    <row r="24">
      <c r="A24" s="48" t="s">
        <v>34</v>
      </c>
      <c r="B24" s="63"/>
      <c r="C24" s="63"/>
      <c r="D24" s="38"/>
      <c r="E24" s="62"/>
      <c r="F24" s="232"/>
      <c r="G24" s="232"/>
      <c r="H24" s="232"/>
      <c r="I24" s="232"/>
      <c r="J24" s="232"/>
      <c r="K24" s="153"/>
      <c r="L24" s="153"/>
    </row>
    <row r="25">
      <c r="A25" s="59" t="s">
        <v>35</v>
      </c>
      <c r="B25" s="51"/>
      <c r="C25" s="51"/>
      <c r="D25" s="60"/>
      <c r="E25" s="64" t="s">
        <v>24</v>
      </c>
      <c r="F25" s="232"/>
      <c r="G25" s="232"/>
      <c r="H25" s="232"/>
      <c r="I25" s="232"/>
      <c r="J25" s="232"/>
      <c r="K25" s="153"/>
      <c r="L25" s="153"/>
    </row>
    <row r="26">
      <c r="A26" s="59" t="s">
        <v>36</v>
      </c>
      <c r="B26" s="51"/>
      <c r="C26" s="51"/>
      <c r="D26" s="60"/>
      <c r="E26" s="64" t="s">
        <v>24</v>
      </c>
      <c r="F26" s="232"/>
      <c r="G26" s="232"/>
      <c r="H26" s="232"/>
      <c r="I26" s="232"/>
      <c r="J26" s="232"/>
      <c r="K26" s="153"/>
      <c r="L26" s="153"/>
    </row>
    <row r="27">
      <c r="A27" s="65" t="s">
        <v>37</v>
      </c>
      <c r="B27" s="51"/>
      <c r="C27" s="51"/>
      <c r="D27" s="60"/>
      <c r="E27" s="64" t="s">
        <v>24</v>
      </c>
      <c r="F27" s="232"/>
      <c r="G27" s="232"/>
      <c r="H27" s="232"/>
      <c r="I27" s="232"/>
      <c r="J27" s="232"/>
      <c r="K27" s="153"/>
      <c r="L27" s="153"/>
    </row>
    <row r="28">
      <c r="A28" s="59" t="s">
        <v>38</v>
      </c>
      <c r="B28" s="51"/>
      <c r="C28" s="51"/>
      <c r="D28" s="60"/>
      <c r="E28" s="64" t="s">
        <v>24</v>
      </c>
      <c r="F28" s="232"/>
      <c r="G28" s="232"/>
      <c r="H28" s="232"/>
      <c r="I28" s="232"/>
      <c r="J28" s="232"/>
      <c r="K28" s="153"/>
      <c r="L28" s="153"/>
    </row>
    <row r="29">
      <c r="A29" s="59" t="s">
        <v>40</v>
      </c>
      <c r="B29" s="51"/>
      <c r="C29" s="51"/>
      <c r="D29" s="60"/>
      <c r="E29" s="66" t="s">
        <v>39</v>
      </c>
      <c r="F29" s="232"/>
      <c r="G29" s="232"/>
      <c r="H29" s="232"/>
      <c r="I29" s="232"/>
      <c r="J29" s="232"/>
      <c r="K29" s="153"/>
      <c r="L29" s="153"/>
    </row>
    <row r="30">
      <c r="A30" s="222"/>
      <c r="B30" s="31"/>
      <c r="C30" s="31"/>
      <c r="D30" s="32"/>
      <c r="E30" s="62"/>
      <c r="F30" s="232"/>
      <c r="G30" s="232"/>
      <c r="H30" s="232"/>
      <c r="I30" s="232"/>
      <c r="J30" s="232"/>
      <c r="K30" s="153"/>
      <c r="L30" s="153"/>
    </row>
    <row r="31">
      <c r="A31" s="67" t="s">
        <v>41</v>
      </c>
      <c r="B31" s="63"/>
      <c r="C31" s="63"/>
      <c r="D31" s="38"/>
      <c r="E31" s="62"/>
      <c r="F31" s="232"/>
      <c r="G31" s="232"/>
      <c r="H31" s="232"/>
      <c r="I31" s="232"/>
      <c r="J31" s="232"/>
      <c r="K31" s="153"/>
      <c r="L31" s="153"/>
    </row>
    <row r="32">
      <c r="A32" s="68" t="s">
        <v>42</v>
      </c>
      <c r="B32" s="51"/>
      <c r="C32" s="51"/>
      <c r="D32" s="60"/>
      <c r="E32" s="69" t="s">
        <v>43</v>
      </c>
      <c r="F32" s="232"/>
      <c r="G32" s="232"/>
      <c r="H32" s="232"/>
      <c r="I32" s="232"/>
      <c r="J32" s="232"/>
      <c r="K32" s="153"/>
      <c r="L32" s="153"/>
    </row>
    <row r="33">
      <c r="A33" s="68" t="s">
        <v>44</v>
      </c>
      <c r="B33" s="51"/>
      <c r="C33" s="51"/>
      <c r="D33" s="60"/>
      <c r="E33" s="69" t="s">
        <v>43</v>
      </c>
      <c r="F33" s="232"/>
      <c r="G33" s="232"/>
      <c r="H33" s="232"/>
      <c r="I33" s="232"/>
      <c r="J33" s="232"/>
      <c r="K33" s="153"/>
      <c r="L33" s="153"/>
    </row>
    <row r="34">
      <c r="A34" s="70" t="s">
        <v>45</v>
      </c>
      <c r="B34" s="51"/>
      <c r="C34" s="51"/>
      <c r="D34" s="60"/>
      <c r="E34" s="69" t="s">
        <v>43</v>
      </c>
      <c r="F34" s="232"/>
      <c r="G34" s="232"/>
      <c r="H34" s="232"/>
      <c r="I34" s="232"/>
      <c r="J34" s="232"/>
      <c r="K34" s="153"/>
      <c r="L34" s="153"/>
    </row>
    <row r="35">
      <c r="A35" s="68" t="s">
        <v>46</v>
      </c>
      <c r="B35" s="51"/>
      <c r="C35" s="51"/>
      <c r="D35" s="60"/>
      <c r="E35" s="69" t="s">
        <v>43</v>
      </c>
      <c r="F35" s="232"/>
      <c r="G35" s="232"/>
      <c r="H35" s="232"/>
      <c r="I35" s="232"/>
      <c r="J35" s="232"/>
      <c r="K35" s="153"/>
      <c r="L35" s="153"/>
    </row>
    <row r="36">
      <c r="A36" s="68" t="s">
        <v>47</v>
      </c>
      <c r="B36" s="51"/>
      <c r="C36" s="51"/>
      <c r="D36" s="60"/>
      <c r="E36" s="69" t="s">
        <v>43</v>
      </c>
      <c r="F36" s="232"/>
      <c r="G36" s="232"/>
      <c r="H36" s="232"/>
      <c r="I36" s="232"/>
      <c r="J36" s="232"/>
      <c r="K36" s="153"/>
      <c r="L36" s="153"/>
    </row>
    <row r="37">
      <c r="A37" s="68" t="s">
        <v>48</v>
      </c>
      <c r="B37" s="51"/>
      <c r="C37" s="51"/>
      <c r="D37" s="60"/>
      <c r="E37" s="69" t="s">
        <v>43</v>
      </c>
      <c r="F37" s="232"/>
      <c r="G37" s="232"/>
      <c r="H37" s="232"/>
      <c r="I37" s="232"/>
      <c r="J37" s="232"/>
      <c r="K37" s="153"/>
      <c r="L37" s="153"/>
    </row>
    <row r="38">
      <c r="A38" s="68" t="s">
        <v>49</v>
      </c>
      <c r="B38" s="51"/>
      <c r="C38" s="51"/>
      <c r="D38" s="60"/>
      <c r="E38" s="69" t="s">
        <v>43</v>
      </c>
      <c r="F38" s="232"/>
      <c r="G38" s="232"/>
      <c r="H38" s="232"/>
      <c r="I38" s="232"/>
      <c r="J38" s="232"/>
      <c r="K38" s="153"/>
      <c r="L38" s="153"/>
    </row>
    <row r="39">
      <c r="A39" s="68" t="s">
        <v>50</v>
      </c>
      <c r="B39" s="51"/>
      <c r="C39" s="51"/>
      <c r="D39" s="60"/>
      <c r="E39" s="69" t="s">
        <v>43</v>
      </c>
      <c r="F39" s="232"/>
      <c r="G39" s="232"/>
      <c r="H39" s="232"/>
      <c r="I39" s="232"/>
      <c r="J39" s="232"/>
      <c r="K39" s="153"/>
      <c r="L39" s="153"/>
    </row>
    <row r="40">
      <c r="A40" s="68" t="s">
        <v>51</v>
      </c>
      <c r="B40" s="51"/>
      <c r="C40" s="51"/>
      <c r="D40" s="60"/>
      <c r="E40" s="71" t="s">
        <v>24</v>
      </c>
      <c r="F40" s="232"/>
      <c r="G40" s="232"/>
      <c r="H40" s="232"/>
      <c r="I40" s="232"/>
      <c r="J40" s="232"/>
      <c r="K40" s="153"/>
      <c r="L40" s="153"/>
    </row>
    <row r="41">
      <c r="A41" s="68" t="s">
        <v>52</v>
      </c>
      <c r="B41" s="51"/>
      <c r="C41" s="51"/>
      <c r="D41" s="60"/>
      <c r="E41" s="71" t="s">
        <v>24</v>
      </c>
      <c r="F41" s="232"/>
      <c r="G41" s="232"/>
      <c r="H41" s="232"/>
      <c r="I41" s="232"/>
      <c r="J41" s="232"/>
      <c r="K41" s="153"/>
      <c r="L41" s="153"/>
    </row>
    <row r="42">
      <c r="A42" s="72" t="s">
        <v>53</v>
      </c>
      <c r="B42" s="51"/>
      <c r="C42" s="51"/>
      <c r="D42" s="60"/>
      <c r="E42" s="71" t="s">
        <v>24</v>
      </c>
      <c r="F42" s="232"/>
      <c r="G42" s="232"/>
      <c r="H42" s="232"/>
      <c r="I42" s="232"/>
      <c r="J42" s="232"/>
      <c r="K42" s="153"/>
      <c r="L42" s="153"/>
    </row>
    <row r="43">
      <c r="A43" s="68" t="s">
        <v>54</v>
      </c>
      <c r="B43" s="51"/>
      <c r="C43" s="51"/>
      <c r="D43" s="60"/>
      <c r="E43" s="71" t="s">
        <v>24</v>
      </c>
      <c r="F43" s="232"/>
      <c r="G43" s="232"/>
      <c r="H43" s="232"/>
      <c r="I43" s="232"/>
      <c r="J43" s="232"/>
      <c r="K43" s="153"/>
      <c r="L43" s="153"/>
    </row>
    <row r="44">
      <c r="A44" s="68" t="s">
        <v>55</v>
      </c>
      <c r="B44" s="51"/>
      <c r="C44" s="51"/>
      <c r="D44" s="60"/>
      <c r="E44" s="71" t="s">
        <v>24</v>
      </c>
      <c r="F44" s="232"/>
      <c r="G44" s="232"/>
      <c r="H44" s="232"/>
      <c r="I44" s="232"/>
      <c r="J44" s="232"/>
      <c r="K44" s="153"/>
      <c r="L44" s="153"/>
    </row>
    <row r="45" ht="17.25" customHeight="1">
      <c r="A45" s="232"/>
      <c r="B45" s="232"/>
      <c r="C45" s="232"/>
      <c r="D45" s="232"/>
      <c r="E45" s="232"/>
      <c r="F45" s="232"/>
      <c r="G45" s="232"/>
      <c r="H45" s="232"/>
      <c r="I45" s="232"/>
      <c r="J45" s="232"/>
      <c r="K45" s="153"/>
      <c r="L45" s="153"/>
    </row>
    <row r="46" ht="17.25" customHeight="1">
      <c r="A46" s="243" t="s">
        <v>56</v>
      </c>
      <c r="B46" s="244"/>
      <c r="C46" s="244"/>
      <c r="D46" s="244"/>
      <c r="E46" s="244"/>
      <c r="F46" s="232"/>
      <c r="G46" s="232"/>
      <c r="H46" s="232"/>
      <c r="I46" s="232"/>
      <c r="J46" s="232"/>
      <c r="K46" s="153"/>
      <c r="L46" s="153"/>
    </row>
    <row r="47" ht="17.25" customHeight="1">
      <c r="A47" s="250" t="s">
        <v>57</v>
      </c>
      <c r="B47" s="244"/>
      <c r="C47" s="244"/>
      <c r="D47" s="246"/>
      <c r="E47" s="251" t="s">
        <v>43</v>
      </c>
      <c r="F47" s="232"/>
      <c r="G47" s="232"/>
      <c r="H47" s="232"/>
      <c r="I47" s="232"/>
      <c r="J47" s="232"/>
      <c r="K47" s="153"/>
      <c r="L47" s="153"/>
    </row>
    <row r="48" ht="17.25" customHeight="1">
      <c r="A48" s="250" t="s">
        <v>58</v>
      </c>
      <c r="B48" s="244"/>
      <c r="C48" s="244"/>
      <c r="D48" s="246"/>
      <c r="E48" s="252" t="s">
        <v>43</v>
      </c>
      <c r="F48" s="232"/>
      <c r="G48" s="232"/>
      <c r="H48" s="232"/>
      <c r="I48" s="232"/>
      <c r="J48" s="232"/>
      <c r="K48" s="153"/>
      <c r="L48" s="153"/>
    </row>
    <row r="49" ht="17.25" customHeight="1">
      <c r="A49" s="250" t="s">
        <v>59</v>
      </c>
      <c r="B49" s="244"/>
      <c r="C49" s="244"/>
      <c r="D49" s="246"/>
      <c r="E49" s="253" t="s">
        <v>39</v>
      </c>
      <c r="F49" s="232"/>
      <c r="G49" s="232"/>
      <c r="H49" s="232"/>
      <c r="I49" s="232"/>
      <c r="J49" s="232"/>
      <c r="K49" s="153"/>
      <c r="L49" s="153"/>
    </row>
    <row r="50" ht="17.25" customHeight="1">
      <c r="A50" s="250" t="s">
        <v>60</v>
      </c>
      <c r="B50" s="244"/>
      <c r="C50" s="244"/>
      <c r="D50" s="246"/>
      <c r="E50" s="253" t="s">
        <v>39</v>
      </c>
      <c r="F50" s="254"/>
      <c r="G50" s="232"/>
      <c r="H50" s="232"/>
      <c r="I50" s="232"/>
      <c r="J50" s="232"/>
      <c r="K50" s="153"/>
      <c r="L50" s="153"/>
    </row>
    <row r="51">
      <c r="A51" s="250" t="s">
        <v>61</v>
      </c>
      <c r="B51" s="244"/>
      <c r="C51" s="244"/>
      <c r="D51" s="246"/>
      <c r="E51" s="253" t="s">
        <v>39</v>
      </c>
      <c r="F51" s="254"/>
      <c r="G51" s="254"/>
      <c r="H51" s="232"/>
      <c r="I51" s="232"/>
      <c r="J51" s="232"/>
      <c r="K51" s="153"/>
      <c r="L51" s="153"/>
    </row>
    <row r="52">
      <c r="A52" s="72" t="s">
        <v>62</v>
      </c>
      <c r="B52" s="255"/>
      <c r="C52" s="255"/>
      <c r="D52" s="256"/>
      <c r="E52" s="257" t="s">
        <v>24</v>
      </c>
      <c r="F52" s="232"/>
      <c r="G52" s="232"/>
      <c r="H52" s="153"/>
      <c r="I52" s="153"/>
      <c r="J52" s="153"/>
      <c r="K52" s="153"/>
      <c r="L52" s="153"/>
    </row>
    <row r="53">
      <c r="A53" s="258" t="s">
        <v>63</v>
      </c>
      <c r="B53" s="244"/>
      <c r="C53" s="244"/>
      <c r="D53" s="246"/>
      <c r="E53" s="259" t="s">
        <v>24</v>
      </c>
      <c r="F53" s="232"/>
      <c r="G53" s="232"/>
      <c r="H53" s="153"/>
      <c r="I53" s="153"/>
      <c r="J53" s="153"/>
      <c r="K53" s="153"/>
      <c r="L53" s="153"/>
    </row>
    <row r="54" ht="9.0" customHeight="1">
      <c r="A54" s="232"/>
      <c r="B54" s="232"/>
      <c r="C54" s="232"/>
      <c r="D54" s="232"/>
      <c r="E54" s="232"/>
      <c r="F54" s="232"/>
      <c r="G54" s="232"/>
      <c r="H54" s="232"/>
      <c r="I54" s="153"/>
      <c r="J54" s="153"/>
      <c r="K54" s="153"/>
      <c r="L54" s="153"/>
    </row>
    <row r="55" ht="17.25" customHeight="1">
      <c r="A55" s="81" t="s">
        <v>64</v>
      </c>
      <c r="B55" s="231"/>
      <c r="C55" s="231"/>
      <c r="D55" s="232"/>
      <c r="E55" s="232"/>
      <c r="F55" s="260"/>
      <c r="G55" s="231"/>
      <c r="H55" s="153"/>
      <c r="I55" s="153"/>
      <c r="J55" s="153"/>
      <c r="K55" s="153"/>
      <c r="L55" s="232"/>
    </row>
    <row r="56" ht="12.0" customHeight="1">
      <c r="A56" s="82" t="s">
        <v>65</v>
      </c>
      <c r="B56" s="231"/>
      <c r="C56" s="231"/>
      <c r="D56" s="232"/>
      <c r="E56" s="232"/>
      <c r="F56" s="260"/>
      <c r="G56" s="231"/>
      <c r="H56" s="153"/>
      <c r="I56" s="153"/>
      <c r="J56" s="153"/>
      <c r="K56" s="153"/>
      <c r="L56" s="232"/>
    </row>
    <row r="57">
      <c r="A57" s="234"/>
      <c r="B57" s="231"/>
      <c r="C57" s="231"/>
      <c r="D57" s="232"/>
      <c r="E57" s="232"/>
      <c r="F57" s="260"/>
      <c r="G57" s="231"/>
      <c r="H57" s="153"/>
      <c r="I57" s="153"/>
      <c r="J57" s="153"/>
      <c r="K57" s="153"/>
      <c r="L57" s="232"/>
    </row>
    <row r="58">
      <c r="A58" s="261"/>
      <c r="B58" s="231"/>
      <c r="C58" s="231"/>
      <c r="D58" s="232"/>
      <c r="E58" s="232"/>
      <c r="F58" s="233" t="s">
        <v>223</v>
      </c>
      <c r="G58" s="231"/>
      <c r="H58" s="153"/>
      <c r="I58" s="153"/>
      <c r="J58" s="153"/>
      <c r="K58" s="153"/>
      <c r="L58" s="232"/>
    </row>
    <row r="59">
      <c r="A59" s="234"/>
      <c r="B59" s="231"/>
      <c r="C59" s="231"/>
      <c r="D59" s="231"/>
      <c r="E59" s="231"/>
      <c r="F59" s="235" t="s">
        <v>224</v>
      </c>
      <c r="G59" s="231"/>
      <c r="H59" s="153"/>
      <c r="I59" s="153"/>
      <c r="J59" s="153"/>
      <c r="K59" s="153"/>
      <c r="L59" s="153"/>
    </row>
    <row r="60">
      <c r="A60" s="236" t="s">
        <v>11</v>
      </c>
      <c r="B60" s="237"/>
      <c r="C60" s="237"/>
      <c r="D60" s="237"/>
      <c r="E60" s="237"/>
      <c r="F60" s="238" t="s">
        <v>164</v>
      </c>
      <c r="G60" s="237"/>
      <c r="H60" s="239"/>
      <c r="I60" s="239"/>
      <c r="J60" s="153"/>
      <c r="K60" s="153"/>
      <c r="L60" s="153"/>
    </row>
    <row r="61">
      <c r="A61" s="262" t="s">
        <v>70</v>
      </c>
      <c r="B61" s="262" t="s">
        <v>71</v>
      </c>
      <c r="C61" s="262" t="s">
        <v>72</v>
      </c>
      <c r="D61" s="262" t="s">
        <v>73</v>
      </c>
      <c r="E61" s="103" t="s">
        <v>74</v>
      </c>
      <c r="F61" s="103" t="s">
        <v>75</v>
      </c>
      <c r="G61" s="55"/>
      <c r="H61" s="55"/>
      <c r="I61" s="55"/>
      <c r="J61" s="55"/>
      <c r="K61" s="263" t="s">
        <v>76</v>
      </c>
      <c r="L61" s="264" t="s">
        <v>77</v>
      </c>
    </row>
    <row r="62">
      <c r="A62" s="4"/>
      <c r="B62" s="244"/>
      <c r="C62" s="237"/>
      <c r="D62" s="265"/>
      <c r="E62" s="265"/>
      <c r="F62" s="237"/>
      <c r="G62" s="237"/>
      <c r="J62" s="153"/>
      <c r="L62" s="266"/>
    </row>
    <row r="63">
      <c r="A63" s="267" t="s">
        <v>78</v>
      </c>
      <c r="B63" s="267" t="s">
        <v>67</v>
      </c>
      <c r="C63" s="268" t="s">
        <v>232</v>
      </c>
      <c r="D63" s="269">
        <v>128.0</v>
      </c>
      <c r="E63" s="270" t="s">
        <v>233</v>
      </c>
      <c r="F63" s="271" t="s">
        <v>234</v>
      </c>
      <c r="G63" s="55"/>
      <c r="H63" s="55"/>
      <c r="I63" s="55"/>
      <c r="J63" s="56"/>
      <c r="K63" s="226">
        <f t="shared" ref="K63:K64" si="1">round(L63/0.6,0)</f>
        <v>944</v>
      </c>
      <c r="L63" s="272">
        <v>566.47</v>
      </c>
    </row>
    <row r="64">
      <c r="A64" s="110" t="s">
        <v>235</v>
      </c>
      <c r="B64" s="111" t="s">
        <v>68</v>
      </c>
      <c r="C64" s="273" t="s">
        <v>232</v>
      </c>
      <c r="D64" s="274">
        <v>128.0</v>
      </c>
      <c r="E64" s="275" t="s">
        <v>236</v>
      </c>
      <c r="F64" s="271" t="s">
        <v>237</v>
      </c>
      <c r="G64" s="55"/>
      <c r="H64" s="55"/>
      <c r="I64" s="55"/>
      <c r="J64" s="56"/>
      <c r="K64" s="226">
        <f t="shared" si="1"/>
        <v>998</v>
      </c>
      <c r="L64" s="272">
        <v>598.84</v>
      </c>
    </row>
    <row r="65">
      <c r="A65" s="276" t="s">
        <v>238</v>
      </c>
      <c r="B65" s="277"/>
      <c r="C65" s="277"/>
      <c r="D65" s="278"/>
      <c r="E65" s="278"/>
      <c r="F65" s="279"/>
      <c r="G65" s="279"/>
      <c r="H65" s="280"/>
    </row>
    <row r="66" ht="16.5" customHeight="1">
      <c r="A66" s="281" t="s">
        <v>239</v>
      </c>
      <c r="B66" s="282"/>
      <c r="C66" s="282"/>
      <c r="D66" s="283"/>
      <c r="E66" s="284"/>
      <c r="F66" s="285"/>
      <c r="G66" s="285"/>
      <c r="H66" s="286"/>
      <c r="I66" s="287"/>
      <c r="J66" s="287"/>
      <c r="K66" s="287"/>
      <c r="L66" s="287"/>
    </row>
    <row r="67" ht="16.5" customHeight="1">
      <c r="A67" s="122"/>
      <c r="B67" s="122"/>
      <c r="C67" s="122"/>
      <c r="D67" s="123"/>
      <c r="E67" s="123"/>
      <c r="F67" s="36"/>
      <c r="G67" s="36"/>
      <c r="H67" s="35"/>
      <c r="I67" s="35"/>
      <c r="J67" s="35"/>
      <c r="K67" s="35"/>
      <c r="L67" s="203"/>
    </row>
    <row r="68">
      <c r="A68" s="288" t="s">
        <v>89</v>
      </c>
      <c r="B68" s="237"/>
      <c r="C68" s="244"/>
      <c r="D68" s="244"/>
      <c r="E68" s="244"/>
      <c r="F68" s="244"/>
      <c r="G68" s="244"/>
      <c r="H68" s="239"/>
      <c r="I68" s="239"/>
      <c r="J68" s="239"/>
      <c r="K68" s="239"/>
      <c r="L68" s="239"/>
    </row>
    <row r="69">
      <c r="A69" s="232"/>
      <c r="B69" s="232"/>
      <c r="C69" s="232"/>
      <c r="D69" s="232"/>
      <c r="E69" s="232"/>
      <c r="F69" s="289"/>
      <c r="G69" s="232"/>
      <c r="H69" s="232"/>
      <c r="I69" s="232"/>
      <c r="J69" s="232"/>
      <c r="K69" s="232"/>
      <c r="L69" s="232"/>
    </row>
    <row r="70">
      <c r="A70" s="232"/>
      <c r="B70" s="232"/>
      <c r="C70" s="232"/>
      <c r="D70" s="232"/>
      <c r="E70" s="290"/>
      <c r="F70" s="291" t="s">
        <v>90</v>
      </c>
      <c r="G70" s="232"/>
      <c r="H70" s="153"/>
      <c r="I70" s="153"/>
      <c r="J70" s="153"/>
      <c r="K70" s="153"/>
      <c r="L70" s="153"/>
    </row>
    <row r="71">
      <c r="A71" s="292" t="s">
        <v>91</v>
      </c>
      <c r="B71" s="232"/>
      <c r="C71" s="231"/>
      <c r="D71" s="232"/>
      <c r="E71" s="232"/>
      <c r="F71" s="232"/>
      <c r="G71" s="232"/>
      <c r="H71" s="153"/>
      <c r="I71" s="153"/>
      <c r="J71" s="153"/>
      <c r="K71" s="153"/>
      <c r="L71" s="153"/>
    </row>
    <row r="72">
      <c r="A72" s="293" t="s">
        <v>240</v>
      </c>
      <c r="B72" s="294" t="s">
        <v>241</v>
      </c>
      <c r="C72" s="231"/>
      <c r="D72" s="232"/>
      <c r="E72" s="232"/>
      <c r="F72" s="289"/>
      <c r="G72" s="153"/>
      <c r="J72" s="131"/>
      <c r="K72" s="131" t="s">
        <v>94</v>
      </c>
      <c r="L72" s="131" t="s">
        <v>94</v>
      </c>
    </row>
    <row r="73">
      <c r="A73" s="232"/>
      <c r="B73" s="232"/>
      <c r="C73" s="232"/>
      <c r="D73" s="232"/>
      <c r="E73" s="290"/>
      <c r="F73" s="291" t="s">
        <v>106</v>
      </c>
      <c r="G73" s="232"/>
      <c r="J73" s="153"/>
      <c r="K73" s="153"/>
      <c r="L73" s="153"/>
    </row>
    <row r="74">
      <c r="A74" s="295" t="s">
        <v>107</v>
      </c>
      <c r="B74" s="232"/>
      <c r="C74" s="231"/>
      <c r="D74" s="232"/>
      <c r="E74" s="232"/>
      <c r="F74" s="232"/>
      <c r="G74" s="232"/>
      <c r="J74" s="153"/>
      <c r="K74" s="153"/>
      <c r="L74" s="153"/>
    </row>
    <row r="75">
      <c r="A75" s="293" t="s">
        <v>242</v>
      </c>
      <c r="B75" s="294" t="s">
        <v>243</v>
      </c>
      <c r="C75" s="231"/>
      <c r="D75" s="232"/>
      <c r="E75" s="232"/>
      <c r="F75" s="232"/>
      <c r="G75" s="232"/>
      <c r="J75" s="131"/>
      <c r="K75" s="131" t="s">
        <v>94</v>
      </c>
      <c r="L75" s="131" t="s">
        <v>94</v>
      </c>
    </row>
    <row r="76">
      <c r="A76" s="294" t="s">
        <v>244</v>
      </c>
      <c r="B76" s="294" t="s">
        <v>245</v>
      </c>
      <c r="C76" s="231"/>
      <c r="D76" s="232"/>
      <c r="E76" s="232"/>
      <c r="F76" s="232"/>
      <c r="G76" s="232"/>
      <c r="J76" s="131"/>
      <c r="K76" s="296">
        <f>L76/0.6</f>
        <v>30.25</v>
      </c>
      <c r="L76" s="296">
        <v>18.15</v>
      </c>
    </row>
    <row r="77">
      <c r="A77" s="294" t="s">
        <v>111</v>
      </c>
      <c r="B77" s="294" t="s">
        <v>112</v>
      </c>
      <c r="C77" s="231"/>
      <c r="D77" s="232"/>
      <c r="E77" s="232"/>
      <c r="F77" s="289"/>
      <c r="G77" s="232"/>
      <c r="J77" s="297"/>
      <c r="K77" s="297">
        <v>-5.0</v>
      </c>
      <c r="L77" s="297">
        <v>-5.0</v>
      </c>
    </row>
    <row r="78">
      <c r="A78" s="231"/>
      <c r="B78" s="231"/>
      <c r="C78" s="231"/>
      <c r="D78" s="231"/>
      <c r="E78" s="298"/>
      <c r="F78" s="291" t="s">
        <v>113</v>
      </c>
      <c r="G78" s="231"/>
      <c r="J78" s="153"/>
      <c r="K78" s="153"/>
      <c r="L78" s="153"/>
    </row>
    <row r="79">
      <c r="A79" s="295" t="s">
        <v>114</v>
      </c>
      <c r="B79" s="231"/>
      <c r="C79" s="231"/>
      <c r="D79" s="232"/>
      <c r="E79" s="232"/>
      <c r="F79" s="232"/>
      <c r="G79" s="232"/>
      <c r="J79" s="153"/>
      <c r="K79" s="153"/>
      <c r="L79" s="153"/>
    </row>
    <row r="80">
      <c r="A80" s="299" t="s">
        <v>115</v>
      </c>
      <c r="B80" s="231"/>
      <c r="C80" s="231"/>
      <c r="D80" s="232"/>
      <c r="E80" s="232"/>
      <c r="F80" s="232"/>
      <c r="G80" s="232"/>
      <c r="J80" s="153"/>
      <c r="K80" s="153"/>
      <c r="L80" s="153"/>
    </row>
    <row r="81">
      <c r="A81" s="294" t="s">
        <v>246</v>
      </c>
      <c r="B81" s="300" t="s">
        <v>247</v>
      </c>
      <c r="C81" s="231"/>
      <c r="D81" s="232"/>
      <c r="E81" s="232"/>
      <c r="F81" s="232"/>
      <c r="G81" s="232"/>
      <c r="J81" s="131"/>
      <c r="K81" s="131" t="s">
        <v>94</v>
      </c>
      <c r="L81" s="131" t="s">
        <v>94</v>
      </c>
    </row>
    <row r="82">
      <c r="A82" s="294" t="s">
        <v>248</v>
      </c>
      <c r="B82" s="300" t="s">
        <v>249</v>
      </c>
      <c r="C82" s="231"/>
      <c r="D82" s="232"/>
      <c r="E82" s="232"/>
      <c r="F82" s="232"/>
      <c r="G82" s="232"/>
      <c r="J82" s="131"/>
      <c r="K82" s="131" t="s">
        <v>94</v>
      </c>
      <c r="L82" s="131" t="s">
        <v>94</v>
      </c>
    </row>
    <row r="83">
      <c r="A83" s="294" t="s">
        <v>250</v>
      </c>
      <c r="B83" s="300" t="s">
        <v>251</v>
      </c>
      <c r="C83" s="231"/>
      <c r="D83" s="232"/>
      <c r="E83" s="232"/>
      <c r="F83" s="232"/>
      <c r="G83" s="232"/>
      <c r="J83" s="131"/>
      <c r="K83" s="131" t="s">
        <v>94</v>
      </c>
      <c r="L83" s="131" t="s">
        <v>94</v>
      </c>
    </row>
    <row r="84">
      <c r="A84" s="299" t="s">
        <v>128</v>
      </c>
      <c r="B84" s="232"/>
      <c r="C84" s="231"/>
      <c r="D84" s="232"/>
      <c r="E84" s="232"/>
      <c r="F84" s="232"/>
      <c r="G84" s="232"/>
      <c r="J84" s="153"/>
      <c r="K84" s="153"/>
      <c r="L84" s="153"/>
    </row>
    <row r="85">
      <c r="A85" s="294" t="s">
        <v>252</v>
      </c>
      <c r="B85" s="294" t="s">
        <v>253</v>
      </c>
      <c r="C85" s="231"/>
      <c r="D85" s="232"/>
      <c r="E85" s="232"/>
      <c r="F85" s="232"/>
      <c r="G85" s="232"/>
      <c r="J85" s="131"/>
      <c r="K85" s="131" t="s">
        <v>94</v>
      </c>
      <c r="L85" s="131" t="s">
        <v>94</v>
      </c>
    </row>
    <row r="86">
      <c r="A86" s="294" t="s">
        <v>254</v>
      </c>
      <c r="B86" s="294" t="s">
        <v>255</v>
      </c>
      <c r="C86" s="231"/>
      <c r="D86" s="232"/>
      <c r="E86" s="232"/>
      <c r="F86" s="232"/>
      <c r="G86" s="232"/>
      <c r="J86" s="131"/>
      <c r="K86" s="131" t="s">
        <v>94</v>
      </c>
      <c r="L86" s="131" t="s">
        <v>94</v>
      </c>
    </row>
    <row r="87">
      <c r="A87" s="294" t="s">
        <v>256</v>
      </c>
      <c r="B87" s="294" t="s">
        <v>257</v>
      </c>
      <c r="C87" s="231"/>
      <c r="D87" s="232"/>
      <c r="E87" s="232"/>
      <c r="F87" s="232"/>
      <c r="G87" s="232"/>
      <c r="J87" s="131"/>
      <c r="K87" s="131" t="s">
        <v>94</v>
      </c>
      <c r="L87" s="131" t="s">
        <v>94</v>
      </c>
    </row>
    <row r="88">
      <c r="A88" s="295" t="s">
        <v>258</v>
      </c>
      <c r="B88" s="232"/>
      <c r="C88" s="231"/>
      <c r="D88" s="232"/>
      <c r="E88" s="232"/>
      <c r="F88" s="232"/>
      <c r="G88" s="232"/>
      <c r="J88" s="153"/>
      <c r="K88" s="153"/>
      <c r="L88" s="153"/>
    </row>
    <row r="89">
      <c r="A89" s="300" t="s">
        <v>137</v>
      </c>
      <c r="B89" s="300" t="s">
        <v>138</v>
      </c>
      <c r="C89" s="231"/>
      <c r="D89" s="232"/>
      <c r="E89" s="232"/>
      <c r="F89" s="289"/>
      <c r="G89" s="232"/>
      <c r="J89" s="301"/>
      <c r="K89" s="301">
        <v>-3.5</v>
      </c>
      <c r="L89" s="301">
        <v>-3.5</v>
      </c>
    </row>
    <row r="90">
      <c r="A90" s="232"/>
      <c r="B90" s="232"/>
      <c r="C90" s="232"/>
      <c r="D90" s="232"/>
      <c r="E90" s="290"/>
      <c r="F90" s="291" t="s">
        <v>139</v>
      </c>
      <c r="G90" s="232"/>
      <c r="J90" s="153"/>
      <c r="K90" s="153"/>
      <c r="L90" s="153"/>
    </row>
    <row r="91">
      <c r="A91" s="295" t="s">
        <v>140</v>
      </c>
      <c r="B91" s="232"/>
      <c r="C91" s="231"/>
      <c r="D91" s="232"/>
      <c r="E91" s="232"/>
      <c r="F91" s="232"/>
      <c r="G91" s="232"/>
      <c r="J91" s="153"/>
      <c r="K91" s="153"/>
      <c r="L91" s="153"/>
    </row>
    <row r="92">
      <c r="A92" s="293" t="s">
        <v>259</v>
      </c>
      <c r="B92" s="294" t="s">
        <v>142</v>
      </c>
      <c r="C92" s="231"/>
      <c r="D92" s="232"/>
      <c r="E92" s="232"/>
      <c r="F92" s="232"/>
      <c r="G92" s="232"/>
      <c r="J92" s="131"/>
      <c r="K92" s="131" t="s">
        <v>94</v>
      </c>
      <c r="L92" s="131" t="s">
        <v>94</v>
      </c>
    </row>
    <row r="93">
      <c r="A93" s="294" t="s">
        <v>143</v>
      </c>
      <c r="B93" s="294" t="s">
        <v>144</v>
      </c>
      <c r="C93" s="231"/>
      <c r="D93" s="232"/>
      <c r="E93" s="232"/>
      <c r="F93" s="232"/>
      <c r="G93" s="232"/>
      <c r="J93" s="131"/>
      <c r="K93" s="131" t="s">
        <v>94</v>
      </c>
      <c r="L93" s="131" t="s">
        <v>94</v>
      </c>
    </row>
    <row r="94">
      <c r="A94" s="295" t="s">
        <v>260</v>
      </c>
      <c r="B94" s="232"/>
      <c r="C94" s="231"/>
      <c r="D94" s="232"/>
      <c r="E94" s="232"/>
      <c r="F94" s="232"/>
      <c r="G94" s="232"/>
      <c r="J94" s="153"/>
      <c r="K94" s="153"/>
      <c r="L94" s="153"/>
    </row>
    <row r="95">
      <c r="A95" s="302" t="s">
        <v>261</v>
      </c>
      <c r="B95" s="294" t="s">
        <v>262</v>
      </c>
      <c r="C95" s="231"/>
      <c r="D95" s="232"/>
      <c r="E95" s="232"/>
      <c r="F95" s="232"/>
      <c r="G95" s="232"/>
      <c r="J95" s="131"/>
      <c r="K95" s="131" t="s">
        <v>94</v>
      </c>
      <c r="L95" s="131" t="s">
        <v>94</v>
      </c>
    </row>
    <row r="96">
      <c r="A96" s="294" t="s">
        <v>263</v>
      </c>
      <c r="B96" s="294" t="s">
        <v>264</v>
      </c>
      <c r="C96" s="231"/>
      <c r="D96" s="232"/>
      <c r="E96" s="232"/>
      <c r="F96" s="232"/>
      <c r="G96" s="232"/>
      <c r="J96" s="131"/>
      <c r="K96" s="297">
        <f t="shared" ref="K96:K97" si="2">L96/0.6</f>
        <v>9.083333333</v>
      </c>
      <c r="L96" s="296">
        <v>5.45</v>
      </c>
    </row>
    <row r="97">
      <c r="A97" s="294" t="s">
        <v>265</v>
      </c>
      <c r="B97" s="294" t="s">
        <v>266</v>
      </c>
      <c r="C97" s="231"/>
      <c r="D97" s="232"/>
      <c r="E97" s="232"/>
      <c r="F97" s="232"/>
      <c r="G97" s="232"/>
      <c r="J97" s="131"/>
      <c r="K97" s="297">
        <f t="shared" si="2"/>
        <v>6.05</v>
      </c>
      <c r="L97" s="296">
        <v>3.63</v>
      </c>
    </row>
    <row r="98">
      <c r="A98" s="294" t="s">
        <v>267</v>
      </c>
      <c r="B98" s="294" t="s">
        <v>268</v>
      </c>
      <c r="C98" s="232"/>
      <c r="D98" s="232"/>
      <c r="E98" s="232"/>
      <c r="F98" s="232"/>
      <c r="G98" s="232"/>
      <c r="J98" s="301"/>
      <c r="K98" s="301">
        <v>-3.5</v>
      </c>
      <c r="L98" s="301">
        <v>-3.5</v>
      </c>
    </row>
    <row r="99">
      <c r="A99" s="294"/>
      <c r="B99" s="294"/>
      <c r="C99" s="232"/>
      <c r="D99" s="232"/>
      <c r="E99" s="232"/>
      <c r="F99" s="303" t="s">
        <v>146</v>
      </c>
      <c r="G99" s="232"/>
      <c r="H99" s="301"/>
      <c r="I99" s="301"/>
      <c r="J99" s="301"/>
      <c r="K99" s="301"/>
      <c r="L99" s="301"/>
    </row>
    <row r="100">
      <c r="A100" s="304"/>
      <c r="B100" s="304"/>
      <c r="C100" s="244"/>
      <c r="D100" s="244"/>
      <c r="E100" s="244"/>
      <c r="F100" s="244"/>
      <c r="G100" s="244"/>
      <c r="H100" s="305"/>
      <c r="I100" s="305"/>
      <c r="J100" s="301"/>
      <c r="K100" s="301"/>
      <c r="L100" s="301"/>
    </row>
    <row r="101">
      <c r="A101" s="143" t="s">
        <v>269</v>
      </c>
      <c r="B101" s="144"/>
      <c r="C101" s="144"/>
      <c r="D101" s="144"/>
      <c r="E101" s="144"/>
      <c r="F101" s="144"/>
      <c r="G101" s="144"/>
      <c r="H101" s="144"/>
      <c r="I101" s="144"/>
      <c r="J101" s="144"/>
      <c r="K101" s="144"/>
      <c r="L101" s="145"/>
    </row>
    <row r="102">
      <c r="A102" s="146"/>
      <c r="L102" s="147"/>
    </row>
    <row r="103">
      <c r="A103" s="148"/>
      <c r="B103" s="4"/>
      <c r="C103" s="4"/>
      <c r="D103" s="4"/>
      <c r="E103" s="4"/>
      <c r="F103" s="4"/>
      <c r="G103" s="4"/>
      <c r="H103" s="4"/>
      <c r="I103" s="4"/>
      <c r="J103" s="4"/>
      <c r="K103" s="4"/>
      <c r="L103" s="149"/>
    </row>
    <row r="104">
      <c r="A104" s="232"/>
      <c r="B104" s="232"/>
      <c r="C104" s="232"/>
      <c r="D104" s="232"/>
      <c r="E104" s="232"/>
      <c r="F104" s="232"/>
      <c r="G104" s="232"/>
      <c r="H104" s="232"/>
      <c r="I104" s="232"/>
      <c r="J104" s="232"/>
      <c r="K104" s="232"/>
      <c r="L104" s="232"/>
    </row>
    <row r="105">
      <c r="A105" s="151" t="s">
        <v>147</v>
      </c>
      <c r="B105" s="152"/>
      <c r="C105" s="231"/>
      <c r="D105" s="232"/>
      <c r="E105" s="232"/>
      <c r="F105" s="232"/>
      <c r="G105" s="232"/>
      <c r="H105" s="153"/>
      <c r="I105" s="153"/>
      <c r="J105" s="153"/>
      <c r="K105" s="153"/>
      <c r="L105" s="153"/>
    </row>
    <row r="106">
      <c r="A106" s="153" t="s">
        <v>148</v>
      </c>
      <c r="B106" s="154" t="s">
        <v>149</v>
      </c>
      <c r="C106" s="232"/>
      <c r="D106" s="232"/>
      <c r="E106" s="232"/>
      <c r="F106" s="232"/>
      <c r="G106" s="232"/>
      <c r="H106" s="297"/>
      <c r="I106" s="297"/>
      <c r="J106" s="297"/>
      <c r="K106" s="297" t="s">
        <v>94</v>
      </c>
      <c r="L106" s="297" t="s">
        <v>94</v>
      </c>
    </row>
    <row r="107">
      <c r="A107" s="153"/>
      <c r="B107" s="155"/>
      <c r="C107" s="232"/>
      <c r="D107" s="232"/>
      <c r="E107" s="232"/>
      <c r="F107" s="232"/>
      <c r="G107" s="232"/>
      <c r="H107" s="297"/>
      <c r="I107" s="297"/>
      <c r="J107" s="297"/>
      <c r="K107" s="297"/>
      <c r="L107" s="297"/>
    </row>
    <row r="108">
      <c r="A108" s="156" t="s">
        <v>150</v>
      </c>
      <c r="B108" s="157"/>
      <c r="C108" s="157"/>
      <c r="D108" s="157"/>
      <c r="E108" s="157"/>
      <c r="F108" s="157"/>
      <c r="G108" s="157"/>
      <c r="H108" s="158"/>
      <c r="I108" s="159"/>
      <c r="J108" s="159"/>
      <c r="K108" s="159"/>
      <c r="L108" s="160"/>
    </row>
    <row r="109" ht="9.0" customHeight="1">
      <c r="A109" s="161"/>
      <c r="B109" s="161"/>
      <c r="C109" s="161"/>
      <c r="D109" s="161"/>
      <c r="E109" s="161"/>
      <c r="F109" s="161"/>
      <c r="G109" s="161"/>
      <c r="H109" s="162"/>
      <c r="I109" s="163"/>
      <c r="J109" s="163"/>
      <c r="K109" s="163"/>
      <c r="L109" s="163"/>
    </row>
    <row r="110">
      <c r="A110" s="227" t="s">
        <v>270</v>
      </c>
      <c r="B110" s="165" t="s">
        <v>152</v>
      </c>
      <c r="C110" s="166"/>
      <c r="D110" s="166"/>
      <c r="E110" s="172"/>
      <c r="F110" s="166"/>
      <c r="G110" s="161"/>
      <c r="H110" s="162"/>
      <c r="I110" s="163"/>
      <c r="J110" s="163"/>
      <c r="K110" s="167" t="s">
        <v>94</v>
      </c>
      <c r="L110" s="167" t="s">
        <v>94</v>
      </c>
    </row>
    <row r="111">
      <c r="A111" s="227" t="s">
        <v>271</v>
      </c>
      <c r="B111" s="165" t="s">
        <v>154</v>
      </c>
      <c r="C111" s="168"/>
      <c r="D111" s="168"/>
      <c r="E111" s="169"/>
      <c r="F111" s="169"/>
      <c r="G111" s="169"/>
      <c r="H111" s="169"/>
      <c r="I111" s="169"/>
      <c r="J111" s="169"/>
      <c r="K111" s="167">
        <f t="shared" ref="K111:K112" si="3">L111/0.6</f>
        <v>-19.83333333</v>
      </c>
      <c r="L111" s="228">
        <v>-11.9</v>
      </c>
    </row>
    <row r="112">
      <c r="A112" s="170" t="s">
        <v>155</v>
      </c>
      <c r="B112" s="171" t="s">
        <v>156</v>
      </c>
      <c r="C112" s="172"/>
      <c r="E112" s="172"/>
      <c r="F112" s="172"/>
      <c r="G112" s="172"/>
      <c r="H112" s="172"/>
      <c r="I112" s="172"/>
      <c r="J112" s="172"/>
      <c r="K112" s="167">
        <f t="shared" si="3"/>
        <v>176</v>
      </c>
      <c r="L112" s="174">
        <v>105.6</v>
      </c>
    </row>
    <row r="113">
      <c r="A113" s="175"/>
      <c r="B113" s="176" t="s">
        <v>157</v>
      </c>
      <c r="K113" s="177"/>
      <c r="L113" s="178"/>
    </row>
    <row r="114">
      <c r="A114" s="179"/>
      <c r="K114" s="180"/>
      <c r="L114" s="180"/>
    </row>
    <row r="115">
      <c r="A115" s="175"/>
      <c r="K115" s="179"/>
      <c r="L115" s="179"/>
    </row>
    <row r="116">
      <c r="A116" s="179"/>
      <c r="K116" s="179"/>
      <c r="L116" s="179"/>
    </row>
    <row r="117">
      <c r="A117" s="304"/>
      <c r="B117" s="304"/>
      <c r="C117" s="237"/>
      <c r="D117" s="244"/>
      <c r="E117" s="244"/>
      <c r="F117" s="244"/>
      <c r="G117" s="237"/>
      <c r="H117" s="306"/>
      <c r="I117" s="307"/>
      <c r="J117" s="307"/>
      <c r="K117" s="307"/>
      <c r="L117" s="307"/>
    </row>
    <row r="118">
      <c r="A118" s="308" t="s">
        <v>272</v>
      </c>
      <c r="B118" s="244"/>
      <c r="C118" s="244"/>
      <c r="D118" s="244"/>
      <c r="E118" s="244"/>
      <c r="F118" s="244"/>
      <c r="G118" s="244"/>
      <c r="H118" s="239"/>
      <c r="I118" s="239"/>
      <c r="J118" s="239"/>
      <c r="K118" s="239"/>
      <c r="L118" s="309"/>
    </row>
    <row r="119">
      <c r="A119" s="294" t="s">
        <v>273</v>
      </c>
      <c r="B119" s="310" t="s">
        <v>274</v>
      </c>
      <c r="C119" s="232"/>
      <c r="D119" s="232"/>
      <c r="E119" s="232"/>
      <c r="F119" s="232"/>
      <c r="G119" s="232"/>
      <c r="H119" s="153"/>
      <c r="I119" s="153"/>
      <c r="J119" s="153"/>
      <c r="K119" s="228">
        <v>23.54</v>
      </c>
      <c r="L119" s="296">
        <v>19.26</v>
      </c>
    </row>
    <row r="120">
      <c r="A120" s="294" t="s">
        <v>275</v>
      </c>
      <c r="B120" s="310" t="s">
        <v>276</v>
      </c>
      <c r="C120" s="231"/>
      <c r="D120" s="232"/>
      <c r="E120" s="232"/>
      <c r="F120" s="232"/>
      <c r="G120" s="232"/>
      <c r="H120" s="153"/>
      <c r="I120" s="153"/>
      <c r="J120" s="153"/>
      <c r="K120" s="228">
        <v>49.5</v>
      </c>
      <c r="L120" s="296">
        <v>29.7</v>
      </c>
    </row>
    <row r="121">
      <c r="A121" s="294" t="s">
        <v>277</v>
      </c>
      <c r="B121" s="311" t="s">
        <v>278</v>
      </c>
      <c r="C121" s="231"/>
      <c r="D121" s="232"/>
      <c r="E121" s="232"/>
      <c r="F121" s="232"/>
      <c r="G121" s="232"/>
      <c r="H121" s="153"/>
      <c r="I121" s="153"/>
      <c r="J121" s="153"/>
      <c r="K121" s="228">
        <v>21.4</v>
      </c>
      <c r="L121" s="296">
        <v>13.48</v>
      </c>
    </row>
    <row r="122">
      <c r="A122" s="277"/>
      <c r="B122" s="277"/>
      <c r="C122" s="277"/>
      <c r="D122" s="277"/>
      <c r="E122" s="277"/>
      <c r="F122" s="277"/>
      <c r="G122" s="277"/>
      <c r="H122" s="277"/>
      <c r="I122" s="277"/>
      <c r="J122" s="277"/>
      <c r="K122" s="277"/>
      <c r="L122" s="277"/>
    </row>
    <row r="123">
      <c r="A123" s="312" t="s">
        <v>177</v>
      </c>
      <c r="B123" s="313"/>
      <c r="C123" s="313"/>
      <c r="D123" s="313"/>
      <c r="E123" s="313"/>
      <c r="F123" s="313"/>
      <c r="G123" s="313"/>
      <c r="H123" s="314"/>
      <c r="I123" s="314"/>
      <c r="J123" s="314"/>
      <c r="K123" s="314"/>
      <c r="L123" s="315"/>
    </row>
    <row r="124">
      <c r="A124" s="215" t="s">
        <v>178</v>
      </c>
      <c r="B124" s="316" t="s">
        <v>179</v>
      </c>
      <c r="C124" s="317"/>
      <c r="D124" s="317"/>
      <c r="E124" s="318"/>
      <c r="F124" s="215"/>
      <c r="G124" s="215"/>
      <c r="H124" s="319"/>
      <c r="I124" s="319"/>
      <c r="J124" s="319"/>
      <c r="K124" s="320">
        <v>50.0</v>
      </c>
      <c r="L124" s="320">
        <v>30.0</v>
      </c>
    </row>
    <row r="125">
      <c r="A125" s="215" t="s">
        <v>180</v>
      </c>
      <c r="B125" s="316" t="s">
        <v>181</v>
      </c>
      <c r="C125" s="317"/>
      <c r="D125" s="317"/>
      <c r="E125" s="318"/>
      <c r="F125" s="215"/>
      <c r="G125" s="215"/>
      <c r="H125" s="319"/>
      <c r="I125" s="319"/>
      <c r="J125" s="319"/>
      <c r="K125" s="320">
        <v>83.0</v>
      </c>
      <c r="L125" s="320">
        <v>50.0</v>
      </c>
    </row>
    <row r="126">
      <c r="A126" s="215" t="s">
        <v>182</v>
      </c>
      <c r="B126" s="316" t="s">
        <v>183</v>
      </c>
      <c r="C126" s="317"/>
      <c r="D126" s="317"/>
      <c r="E126" s="318"/>
      <c r="F126" s="318"/>
      <c r="G126" s="318"/>
      <c r="H126" s="319"/>
      <c r="I126" s="319"/>
      <c r="J126" s="319"/>
      <c r="K126" s="320">
        <v>33.5</v>
      </c>
      <c r="L126" s="320">
        <v>20.0</v>
      </c>
    </row>
    <row r="127">
      <c r="A127" s="215" t="s">
        <v>184</v>
      </c>
      <c r="B127" s="216" t="s">
        <v>220</v>
      </c>
      <c r="C127" s="318"/>
      <c r="D127" s="317"/>
      <c r="E127" s="317"/>
      <c r="F127" s="318"/>
      <c r="G127" s="318"/>
      <c r="H127" s="319"/>
      <c r="I127" s="319"/>
      <c r="J127" s="319"/>
      <c r="K127" s="320">
        <v>50.0</v>
      </c>
      <c r="L127" s="320">
        <v>35.0</v>
      </c>
    </row>
    <row r="128" ht="15.0" hidden="1" customHeight="1">
      <c r="A128" s="132" t="s">
        <v>186</v>
      </c>
      <c r="B128" s="132" t="s">
        <v>187</v>
      </c>
      <c r="C128" s="118"/>
      <c r="D128" s="217"/>
      <c r="E128" s="217"/>
      <c r="F128" s="118"/>
      <c r="G128" s="118"/>
      <c r="H128" s="218"/>
      <c r="I128" s="218"/>
      <c r="J128" s="218"/>
      <c r="K128" s="219">
        <v>50.0</v>
      </c>
      <c r="L128" s="220">
        <v>30.0</v>
      </c>
    </row>
    <row r="129">
      <c r="A129" s="215" t="s">
        <v>188</v>
      </c>
      <c r="B129" s="321" t="s">
        <v>189</v>
      </c>
      <c r="C129" s="318"/>
      <c r="D129" s="317"/>
      <c r="E129" s="317"/>
      <c r="F129" s="318"/>
      <c r="G129" s="318"/>
      <c r="H129" s="319"/>
      <c r="I129" s="319"/>
      <c r="J129" s="319"/>
      <c r="K129" s="320">
        <v>83.0</v>
      </c>
      <c r="L129" s="320">
        <v>50.0</v>
      </c>
    </row>
    <row r="130">
      <c r="A130" s="215" t="s">
        <v>190</v>
      </c>
      <c r="B130" s="321" t="s">
        <v>191</v>
      </c>
      <c r="C130" s="318"/>
      <c r="D130" s="317"/>
      <c r="E130" s="317"/>
      <c r="F130" s="318"/>
      <c r="G130" s="318"/>
      <c r="H130" s="319"/>
      <c r="I130" s="319"/>
      <c r="J130" s="319"/>
      <c r="K130" s="320">
        <v>83.0</v>
      </c>
      <c r="L130" s="320">
        <v>50.0</v>
      </c>
    </row>
    <row r="131">
      <c r="A131" s="215" t="s">
        <v>192</v>
      </c>
      <c r="B131" s="321" t="s">
        <v>193</v>
      </c>
      <c r="C131" s="318"/>
      <c r="D131" s="317"/>
      <c r="E131" s="317"/>
      <c r="F131" s="318"/>
      <c r="G131" s="318"/>
      <c r="H131" s="319"/>
      <c r="I131" s="319"/>
      <c r="J131" s="319"/>
      <c r="K131" s="320">
        <v>125.0</v>
      </c>
      <c r="L131" s="320">
        <v>75.0</v>
      </c>
    </row>
    <row r="132">
      <c r="A132" s="215" t="s">
        <v>194</v>
      </c>
      <c r="B132" s="321" t="s">
        <v>195</v>
      </c>
      <c r="C132" s="318"/>
      <c r="D132" s="317"/>
      <c r="E132" s="317"/>
      <c r="F132" s="318"/>
      <c r="G132" s="318"/>
      <c r="H132" s="319"/>
      <c r="I132" s="319"/>
      <c r="J132" s="319"/>
      <c r="K132" s="320">
        <v>3.5</v>
      </c>
      <c r="L132" s="320">
        <v>2.0</v>
      </c>
    </row>
    <row r="133">
      <c r="A133" s="215" t="s">
        <v>196</v>
      </c>
      <c r="B133" s="321" t="s">
        <v>197</v>
      </c>
      <c r="C133" s="215"/>
      <c r="D133" s="317"/>
      <c r="E133" s="317"/>
      <c r="F133" s="215"/>
      <c r="G133" s="215"/>
      <c r="H133" s="319"/>
      <c r="I133" s="319"/>
      <c r="J133" s="319"/>
      <c r="K133" s="320">
        <v>50.0</v>
      </c>
      <c r="L133" s="320">
        <v>30.0</v>
      </c>
    </row>
    <row r="134">
      <c r="A134" s="215" t="s">
        <v>198</v>
      </c>
      <c r="B134" s="321" t="s">
        <v>199</v>
      </c>
      <c r="C134" s="318"/>
      <c r="D134" s="215"/>
      <c r="E134" s="317"/>
      <c r="F134" s="318"/>
      <c r="G134" s="318"/>
      <c r="H134" s="319"/>
      <c r="I134" s="319"/>
      <c r="J134" s="319"/>
      <c r="K134" s="320">
        <v>10.0</v>
      </c>
      <c r="L134" s="320">
        <v>6.0</v>
      </c>
    </row>
    <row r="135">
      <c r="A135" s="215" t="s">
        <v>200</v>
      </c>
      <c r="B135" s="321" t="s">
        <v>201</v>
      </c>
      <c r="C135" s="215"/>
      <c r="D135" s="317"/>
      <c r="E135" s="317"/>
      <c r="F135" s="215"/>
      <c r="G135" s="215"/>
      <c r="H135" s="319"/>
      <c r="I135" s="319"/>
      <c r="J135" s="319"/>
      <c r="K135" s="320">
        <v>3.5</v>
      </c>
      <c r="L135" s="320">
        <v>2.0</v>
      </c>
    </row>
    <row r="136">
      <c r="A136" s="277"/>
      <c r="B136" s="277"/>
      <c r="C136" s="277"/>
      <c r="D136" s="277"/>
      <c r="E136" s="277"/>
      <c r="F136" s="277"/>
      <c r="G136" s="277"/>
      <c r="H136" s="277"/>
      <c r="I136" s="277"/>
      <c r="J136" s="277"/>
      <c r="K136" s="277"/>
      <c r="L136" s="277"/>
    </row>
  </sheetData>
  <mergeCells count="7">
    <mergeCell ref="A15:D15"/>
    <mergeCell ref="F61:J61"/>
    <mergeCell ref="F63:J63"/>
    <mergeCell ref="F64:J64"/>
    <mergeCell ref="H65:L65"/>
    <mergeCell ref="A101:L103"/>
    <mergeCell ref="B113:J116"/>
  </mergeCells>
  <conditionalFormatting sqref="K63:K64">
    <cfRule type="expression" dxfId="0" priority="1" stopIfTrue="1">
      <formula>(#REF!="Inactive")</formula>
    </cfRule>
  </conditionalFormatting>
  <conditionalFormatting sqref="K63:K64">
    <cfRule type="expression" dxfId="1" priority="2" stopIfTrue="1">
      <formula>(#REF!="Never Shipped")</formula>
    </cfRule>
  </conditionalFormatting>
  <printOptions gridLines="1" horizontalCentered="1"/>
  <pageMargins bottom="0.75" footer="0.0" header="0.0" left="0.7" right="0.7" top="0.75"/>
  <pageSetup cellComments="atEnd" orientation="portrait" pageOrder="overThenDown"/>
  <rowBreaks count="2" manualBreakCount="2">
    <brk id="57" man="1"/>
    <brk id="122" man="1"/>
  </rowBreaks>
  <colBreaks count="2" manualBreakCount="2">
    <brk man="1"/>
    <brk id="12" man="1"/>
  </colBrea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sheetPr>
  <sheetViews>
    <sheetView showGridLines="0" workbookViewId="0"/>
  </sheetViews>
  <sheetFormatPr customHeight="1" defaultColWidth="12.63" defaultRowHeight="15.75"/>
  <cols>
    <col customWidth="1" min="1" max="1" width="18.5"/>
    <col customWidth="1" min="2" max="2" width="7.38"/>
    <col customWidth="1" min="3" max="3" width="12.13"/>
    <col customWidth="1" min="4" max="4" width="10.75"/>
    <col customWidth="1" min="5" max="5" width="18.38"/>
    <col customWidth="1" min="6" max="6" width="15.13"/>
    <col customWidth="1" min="7" max="7" width="24.25"/>
    <col customWidth="1" min="8" max="8" width="9.88"/>
    <col customWidth="1" min="9" max="12" width="9.38"/>
  </cols>
  <sheetData>
    <row r="1" ht="24.75" customHeight="1">
      <c r="A1" s="1" t="s">
        <v>0</v>
      </c>
      <c r="B1" s="13"/>
      <c r="C1" s="14"/>
      <c r="D1" s="15"/>
      <c r="E1" s="15"/>
      <c r="F1" s="17" t="s">
        <v>279</v>
      </c>
      <c r="G1" s="130"/>
      <c r="H1" s="18"/>
      <c r="I1" s="18"/>
      <c r="J1" s="19"/>
      <c r="K1" s="19"/>
      <c r="L1" s="19"/>
    </row>
    <row r="2" ht="19.5" customHeight="1">
      <c r="A2" s="20"/>
      <c r="B2" s="13"/>
      <c r="C2" s="14"/>
      <c r="D2" s="15"/>
      <c r="E2" s="15"/>
      <c r="F2" s="17" t="s">
        <v>280</v>
      </c>
      <c r="G2" s="130"/>
      <c r="H2" s="18"/>
      <c r="I2" s="18"/>
      <c r="J2" s="19"/>
      <c r="K2" s="19"/>
      <c r="L2" s="19"/>
    </row>
    <row r="3" ht="19.5" customHeight="1">
      <c r="A3" s="20" t="s">
        <v>11</v>
      </c>
      <c r="B3" s="14"/>
      <c r="C3" s="14"/>
      <c r="D3" s="21"/>
      <c r="E3" s="21"/>
      <c r="F3" s="17" t="s">
        <v>12</v>
      </c>
      <c r="G3" s="130"/>
      <c r="H3" s="18"/>
      <c r="I3" s="18"/>
      <c r="J3" s="18"/>
      <c r="K3" s="18"/>
      <c r="L3" s="18"/>
    </row>
    <row r="4" ht="16.5" customHeight="1">
      <c r="A4" s="23"/>
      <c r="B4" s="24"/>
      <c r="C4" s="24"/>
      <c r="D4" s="25"/>
      <c r="E4" s="25"/>
      <c r="F4" s="27"/>
      <c r="G4" s="28"/>
      <c r="H4" s="29"/>
      <c r="I4" s="29"/>
      <c r="J4" s="29"/>
      <c r="K4" s="29"/>
      <c r="L4" s="29"/>
    </row>
    <row r="5">
      <c r="A5" s="30"/>
      <c r="B5" s="31"/>
      <c r="C5" s="31"/>
      <c r="D5" s="32"/>
      <c r="E5" s="322" t="s">
        <v>281</v>
      </c>
      <c r="F5" s="55"/>
      <c r="G5" s="56"/>
      <c r="H5" s="35"/>
      <c r="I5" s="35"/>
      <c r="J5" s="35"/>
      <c r="K5" s="35"/>
      <c r="L5" s="35"/>
    </row>
    <row r="6" ht="16.5" customHeight="1">
      <c r="A6" s="30" t="s">
        <v>13</v>
      </c>
      <c r="B6" s="31"/>
      <c r="C6" s="31"/>
      <c r="D6" s="32"/>
      <c r="E6" s="32"/>
      <c r="F6" s="33"/>
      <c r="G6" s="34"/>
      <c r="H6" s="35"/>
      <c r="I6" s="35"/>
      <c r="J6" s="35"/>
      <c r="K6" s="35"/>
      <c r="L6" s="35"/>
    </row>
    <row r="7" ht="16.5" customHeight="1">
      <c r="A7" s="132" t="s">
        <v>282</v>
      </c>
      <c r="B7" s="37"/>
      <c r="C7" s="37"/>
      <c r="D7" s="38"/>
      <c r="E7" s="38"/>
      <c r="F7" s="33"/>
      <c r="G7" s="39"/>
      <c r="H7" s="40"/>
      <c r="I7" s="40"/>
      <c r="J7" s="40"/>
      <c r="K7" s="40"/>
      <c r="L7" s="40"/>
    </row>
    <row r="8" ht="16.5" customHeight="1">
      <c r="A8" s="31" t="s">
        <v>283</v>
      </c>
      <c r="B8" s="37"/>
      <c r="C8" s="37"/>
      <c r="D8" s="38"/>
      <c r="E8" s="38"/>
      <c r="F8" s="33"/>
      <c r="G8" s="39"/>
      <c r="H8" s="40"/>
      <c r="I8" s="40"/>
      <c r="J8" s="40"/>
      <c r="K8" s="40"/>
      <c r="L8" s="40"/>
    </row>
    <row r="9" ht="16.5" customHeight="1">
      <c r="A9" s="41" t="s">
        <v>15</v>
      </c>
      <c r="B9" s="31"/>
      <c r="C9" s="31"/>
      <c r="D9" s="32"/>
      <c r="E9" s="32"/>
      <c r="F9" s="34"/>
      <c r="G9" s="34"/>
      <c r="H9" s="35"/>
      <c r="I9" s="35"/>
      <c r="J9" s="42"/>
      <c r="K9" s="42"/>
      <c r="L9" s="42"/>
    </row>
    <row r="10" ht="16.5" customHeight="1">
      <c r="A10" s="36" t="s">
        <v>284</v>
      </c>
      <c r="B10" s="37"/>
      <c r="C10" s="31"/>
      <c r="D10" s="32"/>
      <c r="E10" s="32"/>
      <c r="F10" s="34"/>
      <c r="G10" s="34"/>
      <c r="H10" s="35"/>
      <c r="I10" s="35"/>
      <c r="J10" s="42"/>
      <c r="K10" s="42"/>
      <c r="L10" s="42"/>
    </row>
    <row r="11" ht="16.5" customHeight="1">
      <c r="A11" s="36" t="s">
        <v>285</v>
      </c>
      <c r="B11" s="31"/>
      <c r="C11" s="31"/>
      <c r="D11" s="32"/>
      <c r="E11" s="32"/>
      <c r="F11" s="34"/>
      <c r="G11" s="34"/>
      <c r="H11" s="35"/>
      <c r="I11" s="35"/>
      <c r="J11" s="42"/>
      <c r="K11" s="42"/>
      <c r="L11" s="42"/>
    </row>
    <row r="12" ht="16.5" customHeight="1">
      <c r="A12" s="43" t="s">
        <v>19</v>
      </c>
      <c r="B12" s="31"/>
      <c r="C12" s="31"/>
      <c r="D12" s="32"/>
      <c r="E12" s="32"/>
      <c r="F12" s="31"/>
      <c r="G12" s="31"/>
      <c r="H12" s="31"/>
      <c r="I12" s="31"/>
      <c r="J12" s="31"/>
      <c r="K12" s="35"/>
      <c r="L12" s="42"/>
    </row>
    <row r="13" ht="16.5" customHeight="1">
      <c r="A13" s="67" t="s">
        <v>20</v>
      </c>
      <c r="B13" s="48"/>
      <c r="C13" s="48"/>
      <c r="D13" s="32"/>
      <c r="E13" s="323" t="s">
        <v>286</v>
      </c>
      <c r="F13" s="323" t="s">
        <v>287</v>
      </c>
      <c r="G13" s="49"/>
      <c r="H13" s="31"/>
      <c r="I13" s="31"/>
      <c r="J13" s="31"/>
      <c r="K13" s="35"/>
      <c r="L13" s="42"/>
    </row>
    <row r="14" ht="16.5" customHeight="1">
      <c r="A14" s="50" t="s">
        <v>21</v>
      </c>
      <c r="B14" s="51"/>
      <c r="C14" s="51"/>
      <c r="D14" s="52"/>
      <c r="E14" s="53" t="s">
        <v>22</v>
      </c>
      <c r="F14" s="53" t="s">
        <v>22</v>
      </c>
      <c r="G14" s="37"/>
      <c r="H14" s="31"/>
      <c r="I14" s="31"/>
      <c r="J14" s="31"/>
      <c r="K14" s="35"/>
      <c r="L14" s="42"/>
    </row>
    <row r="15" ht="16.5" customHeight="1">
      <c r="A15" s="54" t="s">
        <v>23</v>
      </c>
      <c r="B15" s="55"/>
      <c r="C15" s="55"/>
      <c r="D15" s="56"/>
      <c r="E15" s="324" t="s">
        <v>24</v>
      </c>
      <c r="F15" s="324" t="s">
        <v>24</v>
      </c>
      <c r="G15" s="37"/>
      <c r="H15" s="31"/>
      <c r="I15" s="31"/>
      <c r="J15" s="31"/>
      <c r="K15" s="35"/>
      <c r="L15" s="42"/>
    </row>
    <row r="16" ht="16.5" customHeight="1">
      <c r="A16" s="50" t="s">
        <v>25</v>
      </c>
      <c r="B16" s="51"/>
      <c r="C16" s="51"/>
      <c r="D16" s="52"/>
      <c r="E16" s="325" t="s">
        <v>24</v>
      </c>
      <c r="F16" s="325" t="s">
        <v>24</v>
      </c>
      <c r="G16" s="37"/>
      <c r="H16" s="31"/>
      <c r="I16" s="31"/>
      <c r="J16" s="31"/>
      <c r="K16" s="35"/>
      <c r="L16" s="42"/>
    </row>
    <row r="17" ht="16.5" customHeight="1">
      <c r="A17" s="50" t="s">
        <v>26</v>
      </c>
      <c r="B17" s="51"/>
      <c r="C17" s="51"/>
      <c r="D17" s="52"/>
      <c r="E17" s="325" t="s">
        <v>24</v>
      </c>
      <c r="F17" s="325" t="s">
        <v>24</v>
      </c>
      <c r="G17" s="37"/>
      <c r="H17" s="31"/>
      <c r="I17" s="31"/>
      <c r="J17" s="31"/>
      <c r="K17" s="35"/>
      <c r="L17" s="42"/>
    </row>
    <row r="18" ht="16.5" customHeight="1">
      <c r="A18" s="50" t="s">
        <v>27</v>
      </c>
      <c r="B18" s="51"/>
      <c r="C18" s="51"/>
      <c r="D18" s="52"/>
      <c r="E18" s="325">
        <v>3.0</v>
      </c>
      <c r="F18" s="325">
        <v>3.0</v>
      </c>
      <c r="G18" s="37"/>
      <c r="H18" s="31"/>
      <c r="I18" s="31"/>
      <c r="J18" s="31"/>
      <c r="K18" s="35"/>
      <c r="L18" s="42"/>
    </row>
    <row r="19" ht="16.5" customHeight="1">
      <c r="A19" s="50" t="s">
        <v>28</v>
      </c>
      <c r="B19" s="51"/>
      <c r="C19" s="51"/>
      <c r="D19" s="52"/>
      <c r="E19" s="325" t="s">
        <v>24</v>
      </c>
      <c r="F19" s="325" t="s">
        <v>24</v>
      </c>
      <c r="G19" s="37"/>
      <c r="H19" s="31"/>
      <c r="I19" s="31"/>
      <c r="J19" s="31"/>
      <c r="K19" s="35"/>
      <c r="L19" s="42"/>
    </row>
    <row r="20" ht="16.5" customHeight="1">
      <c r="A20" s="50" t="s">
        <v>29</v>
      </c>
      <c r="B20" s="51"/>
      <c r="C20" s="51"/>
      <c r="D20" s="52"/>
      <c r="E20" s="325">
        <v>16.0</v>
      </c>
      <c r="F20" s="325">
        <v>16.0</v>
      </c>
      <c r="G20" s="37"/>
      <c r="H20" s="31"/>
      <c r="I20" s="31"/>
      <c r="J20" s="31"/>
      <c r="K20" s="35"/>
      <c r="L20" s="42"/>
    </row>
    <row r="21" ht="16.5" customHeight="1">
      <c r="A21" s="50" t="s">
        <v>30</v>
      </c>
      <c r="B21" s="51"/>
      <c r="C21" s="51"/>
      <c r="D21" s="52"/>
      <c r="E21" s="75" t="s">
        <v>43</v>
      </c>
      <c r="F21" s="75" t="s">
        <v>43</v>
      </c>
      <c r="G21" s="37"/>
      <c r="H21" s="31"/>
      <c r="I21" s="31"/>
      <c r="J21" s="31"/>
      <c r="K21" s="35"/>
      <c r="L21" s="42"/>
    </row>
    <row r="22" ht="16.5" customHeight="1">
      <c r="A22" s="59" t="s">
        <v>31</v>
      </c>
      <c r="B22" s="51"/>
      <c r="C22" s="51"/>
      <c r="D22" s="60"/>
      <c r="E22" s="325" t="s">
        <v>288</v>
      </c>
      <c r="F22" s="325" t="s">
        <v>288</v>
      </c>
      <c r="G22" s="37"/>
      <c r="H22" s="31"/>
      <c r="I22" s="31"/>
      <c r="J22" s="31"/>
      <c r="K22" s="35"/>
      <c r="L22" s="42"/>
    </row>
    <row r="23" ht="19.5" customHeight="1">
      <c r="A23" s="61" t="s">
        <v>33</v>
      </c>
      <c r="B23" s="31"/>
      <c r="C23" s="31"/>
      <c r="D23" s="32"/>
      <c r="E23" s="62"/>
      <c r="F23" s="62"/>
      <c r="G23" s="37"/>
      <c r="H23" s="31"/>
      <c r="I23" s="31"/>
      <c r="J23" s="31"/>
      <c r="K23" s="35"/>
      <c r="L23" s="42"/>
    </row>
    <row r="24" ht="16.5" customHeight="1">
      <c r="A24" s="48" t="s">
        <v>34</v>
      </c>
      <c r="B24" s="63"/>
      <c r="C24" s="63"/>
      <c r="D24" s="38"/>
      <c r="E24" s="326" t="s">
        <v>286</v>
      </c>
      <c r="F24" s="326" t="s">
        <v>287</v>
      </c>
      <c r="G24" s="37"/>
      <c r="H24" s="31"/>
      <c r="I24" s="31"/>
      <c r="J24" s="31"/>
      <c r="K24" s="35"/>
      <c r="L24" s="42"/>
    </row>
    <row r="25" ht="16.5" customHeight="1">
      <c r="A25" s="59" t="s">
        <v>35</v>
      </c>
      <c r="B25" s="51"/>
      <c r="C25" s="51"/>
      <c r="D25" s="60"/>
      <c r="E25" s="327" t="s">
        <v>43</v>
      </c>
      <c r="F25" s="69" t="s">
        <v>43</v>
      </c>
      <c r="G25" s="37"/>
      <c r="H25" s="31"/>
      <c r="I25" s="31"/>
      <c r="J25" s="31"/>
      <c r="K25" s="35"/>
      <c r="L25" s="42"/>
    </row>
    <row r="26" ht="16.5" customHeight="1">
      <c r="A26" s="59" t="s">
        <v>36</v>
      </c>
      <c r="B26" s="51"/>
      <c r="C26" s="51"/>
      <c r="D26" s="60"/>
      <c r="E26" s="328" t="s">
        <v>289</v>
      </c>
      <c r="F26" s="329" t="s">
        <v>43</v>
      </c>
      <c r="G26" s="37"/>
      <c r="H26" s="31"/>
      <c r="I26" s="31"/>
      <c r="J26" s="31"/>
      <c r="K26" s="35"/>
      <c r="L26" s="42"/>
    </row>
    <row r="27" ht="16.5" customHeight="1">
      <c r="A27" s="65" t="s">
        <v>37</v>
      </c>
      <c r="B27" s="51"/>
      <c r="C27" s="51"/>
      <c r="D27" s="60"/>
      <c r="E27" s="328" t="s">
        <v>289</v>
      </c>
      <c r="F27" s="329" t="s">
        <v>43</v>
      </c>
      <c r="G27" s="37"/>
      <c r="H27" s="31"/>
      <c r="I27" s="31"/>
      <c r="J27" s="31"/>
      <c r="K27" s="35"/>
      <c r="L27" s="42"/>
    </row>
    <row r="28" ht="16.5" customHeight="1">
      <c r="A28" s="59" t="s">
        <v>38</v>
      </c>
      <c r="B28" s="51"/>
      <c r="C28" s="51"/>
      <c r="D28" s="60"/>
      <c r="E28" s="330" t="s">
        <v>39</v>
      </c>
      <c r="F28" s="331" t="s">
        <v>39</v>
      </c>
      <c r="G28" s="37"/>
      <c r="H28" s="31"/>
      <c r="I28" s="31"/>
      <c r="J28" s="31"/>
      <c r="K28" s="35"/>
      <c r="L28" s="42"/>
    </row>
    <row r="29" ht="16.5" customHeight="1">
      <c r="A29" s="59" t="s">
        <v>40</v>
      </c>
      <c r="B29" s="51"/>
      <c r="C29" s="51"/>
      <c r="D29" s="60"/>
      <c r="E29" s="330" t="s">
        <v>39</v>
      </c>
      <c r="F29" s="329" t="s">
        <v>43</v>
      </c>
      <c r="G29" s="37"/>
      <c r="H29" s="31"/>
      <c r="I29" s="31"/>
      <c r="J29" s="31"/>
      <c r="K29" s="35"/>
      <c r="L29" s="42"/>
    </row>
    <row r="30" ht="16.5" customHeight="1">
      <c r="A30" s="222"/>
      <c r="B30" s="31"/>
      <c r="C30" s="31"/>
      <c r="D30" s="32"/>
      <c r="E30" s="62"/>
      <c r="F30" s="323"/>
      <c r="G30" s="37"/>
      <c r="H30" s="31"/>
      <c r="I30" s="31"/>
      <c r="J30" s="31"/>
      <c r="K30" s="35"/>
      <c r="L30" s="42"/>
    </row>
    <row r="31" ht="16.5" customHeight="1">
      <c r="A31" s="67" t="s">
        <v>41</v>
      </c>
      <c r="B31" s="63"/>
      <c r="C31" s="63"/>
      <c r="D31" s="38"/>
      <c r="E31" s="326" t="s">
        <v>286</v>
      </c>
      <c r="F31" s="326" t="s">
        <v>287</v>
      </c>
      <c r="G31" s="37"/>
      <c r="H31" s="31"/>
      <c r="I31" s="31"/>
      <c r="J31" s="31"/>
      <c r="K31" s="35"/>
      <c r="L31" s="42"/>
    </row>
    <row r="32" ht="16.5" customHeight="1">
      <c r="A32" s="68" t="s">
        <v>42</v>
      </c>
      <c r="B32" s="51"/>
      <c r="C32" s="51"/>
      <c r="D32" s="60"/>
      <c r="E32" s="69" t="s">
        <v>43</v>
      </c>
      <c r="F32" s="69" t="s">
        <v>43</v>
      </c>
      <c r="G32" s="37"/>
      <c r="H32" s="31"/>
      <c r="I32" s="31"/>
      <c r="J32" s="31"/>
      <c r="K32" s="35"/>
      <c r="L32" s="42"/>
    </row>
    <row r="33" ht="16.5" customHeight="1">
      <c r="A33" s="68" t="s">
        <v>44</v>
      </c>
      <c r="B33" s="51"/>
      <c r="C33" s="51"/>
      <c r="D33" s="60"/>
      <c r="E33" s="69" t="s">
        <v>43</v>
      </c>
      <c r="F33" s="69" t="s">
        <v>43</v>
      </c>
      <c r="G33" s="37"/>
      <c r="H33" s="31"/>
      <c r="I33" s="31"/>
      <c r="J33" s="31"/>
      <c r="K33" s="35"/>
      <c r="L33" s="42"/>
    </row>
    <row r="34" ht="16.5" customHeight="1">
      <c r="A34" s="70" t="s">
        <v>45</v>
      </c>
      <c r="B34" s="51"/>
      <c r="C34" s="51"/>
      <c r="D34" s="60"/>
      <c r="E34" s="69" t="s">
        <v>43</v>
      </c>
      <c r="F34" s="69" t="s">
        <v>43</v>
      </c>
      <c r="G34" s="37"/>
      <c r="H34" s="31"/>
      <c r="I34" s="31"/>
      <c r="J34" s="31"/>
      <c r="K34" s="35"/>
      <c r="L34" s="42"/>
    </row>
    <row r="35" ht="16.5" customHeight="1">
      <c r="A35" s="68" t="s">
        <v>46</v>
      </c>
      <c r="B35" s="51"/>
      <c r="C35" s="51"/>
      <c r="D35" s="60"/>
      <c r="E35" s="69" t="s">
        <v>43</v>
      </c>
      <c r="F35" s="69" t="s">
        <v>43</v>
      </c>
      <c r="G35" s="37"/>
      <c r="H35" s="31"/>
      <c r="I35" s="31"/>
      <c r="J35" s="31"/>
      <c r="K35" s="35"/>
      <c r="L35" s="42"/>
    </row>
    <row r="36" ht="16.5" customHeight="1">
      <c r="A36" s="68" t="s">
        <v>47</v>
      </c>
      <c r="B36" s="51"/>
      <c r="C36" s="51"/>
      <c r="D36" s="60"/>
      <c r="E36" s="69" t="s">
        <v>43</v>
      </c>
      <c r="F36" s="69" t="s">
        <v>43</v>
      </c>
      <c r="G36" s="37"/>
      <c r="H36" s="31"/>
      <c r="I36" s="31"/>
      <c r="J36" s="31"/>
      <c r="K36" s="35"/>
      <c r="L36" s="42"/>
    </row>
    <row r="37" ht="16.5" customHeight="1">
      <c r="A37" s="68" t="s">
        <v>48</v>
      </c>
      <c r="B37" s="51"/>
      <c r="C37" s="51"/>
      <c r="D37" s="60"/>
      <c r="E37" s="69" t="s">
        <v>43</v>
      </c>
      <c r="F37" s="69" t="s">
        <v>43</v>
      </c>
      <c r="G37" s="37"/>
      <c r="H37" s="31"/>
      <c r="I37" s="31"/>
      <c r="J37" s="31"/>
      <c r="K37" s="35"/>
      <c r="L37" s="42"/>
    </row>
    <row r="38" ht="16.5" customHeight="1">
      <c r="A38" s="68" t="s">
        <v>49</v>
      </c>
      <c r="B38" s="51"/>
      <c r="C38" s="51"/>
      <c r="D38" s="60"/>
      <c r="E38" s="69" t="s">
        <v>43</v>
      </c>
      <c r="F38" s="69" t="s">
        <v>43</v>
      </c>
      <c r="G38" s="37"/>
      <c r="H38" s="31"/>
      <c r="I38" s="31"/>
      <c r="J38" s="31"/>
      <c r="K38" s="35"/>
      <c r="L38" s="42"/>
    </row>
    <row r="39" ht="16.5" customHeight="1">
      <c r="A39" s="68" t="s">
        <v>50</v>
      </c>
      <c r="B39" s="51"/>
      <c r="C39" s="51"/>
      <c r="D39" s="60"/>
      <c r="E39" s="69" t="s">
        <v>43</v>
      </c>
      <c r="F39" s="69" t="s">
        <v>43</v>
      </c>
      <c r="G39" s="37"/>
      <c r="H39" s="31"/>
      <c r="I39" s="31"/>
      <c r="J39" s="31"/>
      <c r="K39" s="35"/>
      <c r="L39" s="42"/>
    </row>
    <row r="40" ht="16.5" customHeight="1">
      <c r="A40" s="68" t="s">
        <v>51</v>
      </c>
      <c r="B40" s="51"/>
      <c r="C40" s="51"/>
      <c r="D40" s="60"/>
      <c r="E40" s="69" t="s">
        <v>43</v>
      </c>
      <c r="F40" s="69" t="s">
        <v>43</v>
      </c>
      <c r="G40" s="37"/>
      <c r="H40" s="31"/>
      <c r="I40" s="31"/>
      <c r="J40" s="31"/>
      <c r="K40" s="35"/>
      <c r="L40" s="42"/>
    </row>
    <row r="41" ht="16.5" customHeight="1">
      <c r="A41" s="68" t="s">
        <v>52</v>
      </c>
      <c r="B41" s="51"/>
      <c r="C41" s="51"/>
      <c r="D41" s="60"/>
      <c r="E41" s="69" t="s">
        <v>43</v>
      </c>
      <c r="F41" s="69" t="s">
        <v>43</v>
      </c>
      <c r="G41" s="37"/>
      <c r="H41" s="31"/>
      <c r="I41" s="31"/>
      <c r="J41" s="31"/>
      <c r="K41" s="35"/>
      <c r="L41" s="42"/>
    </row>
    <row r="42" ht="16.5" customHeight="1">
      <c r="A42" s="72" t="s">
        <v>53</v>
      </c>
      <c r="B42" s="51"/>
      <c r="C42" s="51"/>
      <c r="D42" s="60"/>
      <c r="E42" s="69" t="s">
        <v>43</v>
      </c>
      <c r="F42" s="69" t="s">
        <v>43</v>
      </c>
      <c r="G42" s="37"/>
      <c r="H42" s="31"/>
      <c r="I42" s="31"/>
      <c r="J42" s="31"/>
      <c r="K42" s="35"/>
      <c r="L42" s="42"/>
    </row>
    <row r="43" ht="16.5" customHeight="1">
      <c r="A43" s="68" t="s">
        <v>54</v>
      </c>
      <c r="B43" s="51"/>
      <c r="C43" s="51"/>
      <c r="D43" s="60"/>
      <c r="E43" s="69" t="s">
        <v>43</v>
      </c>
      <c r="F43" s="69" t="s">
        <v>43</v>
      </c>
      <c r="G43" s="37"/>
      <c r="H43" s="31"/>
      <c r="I43" s="31"/>
      <c r="J43" s="31"/>
      <c r="K43" s="35"/>
      <c r="L43" s="42"/>
    </row>
    <row r="44" ht="16.5" customHeight="1">
      <c r="A44" s="68" t="s">
        <v>55</v>
      </c>
      <c r="B44" s="51"/>
      <c r="C44" s="51"/>
      <c r="D44" s="60"/>
      <c r="E44" s="69" t="s">
        <v>43</v>
      </c>
      <c r="F44" s="69" t="s">
        <v>43</v>
      </c>
      <c r="G44" s="37"/>
      <c r="H44" s="31"/>
      <c r="I44" s="31"/>
      <c r="J44" s="31"/>
      <c r="K44" s="35"/>
      <c r="L44" s="42"/>
    </row>
    <row r="45" ht="16.5" customHeight="1">
      <c r="A45" s="37"/>
      <c r="B45" s="31"/>
      <c r="C45" s="31"/>
      <c r="D45" s="32"/>
      <c r="E45" s="62"/>
      <c r="F45" s="62"/>
      <c r="G45" s="37"/>
      <c r="H45" s="31"/>
      <c r="I45" s="31"/>
      <c r="J45" s="31"/>
      <c r="K45" s="35"/>
      <c r="L45" s="42"/>
    </row>
    <row r="46" ht="16.5" customHeight="1">
      <c r="A46" s="67" t="s">
        <v>56</v>
      </c>
      <c r="B46" s="63"/>
      <c r="C46" s="31"/>
      <c r="D46" s="32"/>
      <c r="E46" s="323" t="s">
        <v>286</v>
      </c>
      <c r="F46" s="323" t="s">
        <v>287</v>
      </c>
      <c r="G46" s="37"/>
      <c r="H46" s="31"/>
      <c r="I46" s="31"/>
      <c r="J46" s="31"/>
      <c r="K46" s="35"/>
      <c r="L46" s="42"/>
    </row>
    <row r="47" ht="16.5" customHeight="1">
      <c r="A47" s="59" t="s">
        <v>57</v>
      </c>
      <c r="B47" s="51"/>
      <c r="C47" s="51"/>
      <c r="D47" s="60"/>
      <c r="E47" s="332" t="s">
        <v>43</v>
      </c>
      <c r="F47" s="332" t="s">
        <v>43</v>
      </c>
      <c r="G47" s="37"/>
      <c r="H47" s="31"/>
      <c r="I47" s="31"/>
      <c r="J47" s="31"/>
      <c r="K47" s="35"/>
      <c r="L47" s="42"/>
    </row>
    <row r="48" ht="16.5" customHeight="1">
      <c r="A48" s="59" t="s">
        <v>58</v>
      </c>
      <c r="B48" s="51"/>
      <c r="C48" s="51"/>
      <c r="D48" s="60"/>
      <c r="E48" s="332" t="s">
        <v>43</v>
      </c>
      <c r="F48" s="332" t="s">
        <v>43</v>
      </c>
      <c r="G48" s="31"/>
      <c r="H48" s="31"/>
      <c r="I48" s="31"/>
      <c r="J48" s="31"/>
      <c r="K48" s="35"/>
      <c r="L48" s="42"/>
    </row>
    <row r="49" ht="16.5" customHeight="1">
      <c r="A49" s="59" t="s">
        <v>59</v>
      </c>
      <c r="B49" s="51"/>
      <c r="C49" s="51"/>
      <c r="D49" s="60"/>
      <c r="E49" s="332" t="s">
        <v>43</v>
      </c>
      <c r="F49" s="332" t="s">
        <v>43</v>
      </c>
      <c r="G49" s="37"/>
      <c r="H49" s="31"/>
      <c r="I49" s="31"/>
      <c r="J49" s="31"/>
      <c r="K49" s="35"/>
      <c r="L49" s="42"/>
    </row>
    <row r="50" ht="16.5" customHeight="1">
      <c r="A50" s="59" t="s">
        <v>60</v>
      </c>
      <c r="B50" s="51"/>
      <c r="C50" s="51"/>
      <c r="D50" s="60"/>
      <c r="E50" s="332" t="s">
        <v>43</v>
      </c>
      <c r="F50" s="332" t="s">
        <v>43</v>
      </c>
      <c r="G50" s="76"/>
      <c r="H50" s="31"/>
      <c r="I50" s="31"/>
      <c r="J50" s="31"/>
      <c r="K50" s="35"/>
      <c r="L50" s="42"/>
    </row>
    <row r="51" ht="16.5" customHeight="1">
      <c r="A51" s="59" t="s">
        <v>61</v>
      </c>
      <c r="B51" s="51"/>
      <c r="C51" s="51"/>
      <c r="D51" s="60"/>
      <c r="E51" s="332" t="s">
        <v>43</v>
      </c>
      <c r="F51" s="332" t="s">
        <v>43</v>
      </c>
      <c r="G51" s="76"/>
      <c r="H51" s="31"/>
      <c r="I51" s="31"/>
      <c r="J51" s="31"/>
      <c r="K51" s="35"/>
      <c r="L51" s="42"/>
    </row>
    <row r="52" ht="16.5" customHeight="1">
      <c r="A52" s="59" t="s">
        <v>290</v>
      </c>
      <c r="B52" s="79"/>
      <c r="C52" s="79"/>
      <c r="D52" s="80"/>
      <c r="E52" s="333" t="s">
        <v>39</v>
      </c>
      <c r="F52" s="332" t="s">
        <v>43</v>
      </c>
      <c r="G52" s="37"/>
      <c r="H52" s="35"/>
      <c r="I52" s="35"/>
      <c r="J52" s="35"/>
      <c r="K52" s="42"/>
      <c r="L52" s="42"/>
    </row>
    <row r="53" ht="16.5" customHeight="1">
      <c r="A53" s="59" t="s">
        <v>63</v>
      </c>
      <c r="B53" s="79"/>
      <c r="C53" s="79"/>
      <c r="D53" s="80"/>
      <c r="E53" s="334" t="s">
        <v>24</v>
      </c>
      <c r="F53" s="334" t="s">
        <v>24</v>
      </c>
      <c r="G53" s="37"/>
      <c r="H53" s="35"/>
      <c r="I53" s="35"/>
      <c r="J53" s="42"/>
      <c r="K53" s="42"/>
      <c r="L53" s="42"/>
    </row>
    <row r="54" ht="16.5" hidden="1" customHeight="1">
      <c r="A54" s="78" t="s">
        <v>291</v>
      </c>
      <c r="B54" s="79"/>
      <c r="C54" s="79"/>
      <c r="D54" s="80"/>
      <c r="E54" s="335" t="s">
        <v>43</v>
      </c>
      <c r="F54" s="335" t="s">
        <v>43</v>
      </c>
      <c r="G54" s="336" t="s">
        <v>292</v>
      </c>
      <c r="H54" s="35"/>
      <c r="I54" s="35"/>
      <c r="J54" s="42"/>
      <c r="K54" s="42"/>
      <c r="L54" s="42"/>
    </row>
    <row r="55" ht="16.5" customHeight="1">
      <c r="A55" s="81" t="s">
        <v>64</v>
      </c>
      <c r="B55" s="31"/>
      <c r="C55" s="31"/>
      <c r="D55" s="32"/>
      <c r="E55" s="31"/>
      <c r="F55" s="37"/>
      <c r="G55" s="37"/>
      <c r="H55" s="31"/>
      <c r="I55" s="35"/>
      <c r="J55" s="35"/>
      <c r="K55" s="35"/>
      <c r="L55" s="42"/>
    </row>
    <row r="56" ht="16.5" customHeight="1">
      <c r="A56" s="82" t="s">
        <v>65</v>
      </c>
      <c r="B56" s="31"/>
      <c r="C56" s="31"/>
      <c r="D56" s="32"/>
      <c r="E56" s="31"/>
      <c r="F56" s="37"/>
      <c r="G56" s="37"/>
      <c r="H56" s="31"/>
      <c r="I56" s="35"/>
      <c r="J56" s="35"/>
      <c r="K56" s="35"/>
      <c r="L56" s="42"/>
    </row>
    <row r="57">
      <c r="A57" s="205" t="s">
        <v>293</v>
      </c>
      <c r="B57" s="84"/>
      <c r="C57" s="84"/>
      <c r="D57" s="84"/>
      <c r="E57" s="84"/>
      <c r="F57" s="84"/>
      <c r="G57" s="84"/>
      <c r="H57" s="84"/>
      <c r="I57" s="35"/>
      <c r="J57" s="35"/>
      <c r="K57" s="35"/>
      <c r="L57" s="42"/>
    </row>
    <row r="58">
      <c r="A58" s="205"/>
      <c r="B58" s="84"/>
      <c r="C58" s="84"/>
      <c r="D58" s="84"/>
      <c r="E58" s="84"/>
      <c r="F58" s="84"/>
      <c r="G58" s="84"/>
      <c r="H58" s="84"/>
      <c r="I58" s="35"/>
      <c r="J58" s="35"/>
      <c r="K58" s="35"/>
      <c r="L58" s="42"/>
    </row>
    <row r="59">
      <c r="A59" s="205"/>
      <c r="B59" s="84"/>
      <c r="C59" s="84"/>
      <c r="D59" s="84"/>
      <c r="E59" s="84"/>
      <c r="F59" s="84"/>
      <c r="G59" s="84"/>
      <c r="H59" s="84"/>
      <c r="I59" s="35"/>
      <c r="J59" s="35"/>
      <c r="K59" s="35"/>
      <c r="L59" s="42"/>
    </row>
    <row r="60" ht="16.5" customHeight="1">
      <c r="A60" s="205"/>
      <c r="B60" s="84"/>
      <c r="C60" s="84"/>
      <c r="D60" s="84"/>
      <c r="E60" s="84"/>
      <c r="F60" s="84"/>
      <c r="G60" s="84"/>
      <c r="H60" s="84"/>
      <c r="I60" s="35"/>
      <c r="J60" s="35"/>
      <c r="K60" s="35"/>
      <c r="L60" s="42"/>
    </row>
    <row r="61" ht="16.5" customHeight="1">
      <c r="A61" s="337"/>
      <c r="B61" s="205"/>
      <c r="C61" s="205"/>
      <c r="D61" s="338"/>
      <c r="E61" s="338"/>
      <c r="F61" s="141"/>
      <c r="G61" s="141"/>
      <c r="H61" s="339"/>
      <c r="I61" s="35"/>
      <c r="J61" s="42"/>
      <c r="K61" s="42"/>
      <c r="L61" s="42"/>
    </row>
    <row r="62" ht="16.5" customHeight="1">
      <c r="A62" s="38"/>
      <c r="B62" s="31"/>
      <c r="C62" s="31"/>
      <c r="D62" s="32"/>
      <c r="E62" s="32"/>
      <c r="F62" s="37"/>
      <c r="G62" s="37"/>
      <c r="H62" s="35"/>
      <c r="I62" s="35"/>
      <c r="J62" s="42"/>
      <c r="K62" s="42"/>
      <c r="L62" s="42"/>
    </row>
    <row r="63" ht="16.5" customHeight="1">
      <c r="A63" s="37"/>
      <c r="B63" s="31"/>
      <c r="C63" s="31"/>
      <c r="D63" s="32"/>
      <c r="E63" s="32"/>
      <c r="F63" s="37"/>
      <c r="G63" s="37"/>
      <c r="H63" s="35"/>
      <c r="I63" s="35"/>
      <c r="J63" s="42"/>
      <c r="K63" s="42"/>
      <c r="L63" s="42"/>
    </row>
    <row r="64" ht="16.5" customHeight="1">
      <c r="A64" s="40"/>
      <c r="B64" s="31"/>
      <c r="C64" s="31"/>
      <c r="D64" s="32"/>
      <c r="E64" s="32"/>
      <c r="F64" s="37"/>
      <c r="G64" s="37"/>
      <c r="H64" s="35"/>
      <c r="I64" s="35"/>
      <c r="J64" s="42"/>
      <c r="K64" s="42"/>
      <c r="L64" s="42"/>
    </row>
    <row r="65" ht="16.5" customHeight="1">
      <c r="A65" s="37"/>
      <c r="B65" s="31"/>
      <c r="C65" s="31"/>
      <c r="D65" s="32"/>
      <c r="E65" s="32"/>
      <c r="F65" s="37"/>
      <c r="G65" s="37"/>
      <c r="H65" s="35"/>
      <c r="I65" s="35"/>
      <c r="J65" s="42"/>
      <c r="K65" s="42"/>
      <c r="L65" s="42"/>
    </row>
    <row r="66" ht="16.5" customHeight="1">
      <c r="A66" s="37"/>
      <c r="B66" s="31"/>
      <c r="C66" s="31"/>
      <c r="D66" s="32"/>
      <c r="E66" s="32"/>
      <c r="F66" s="31"/>
      <c r="G66" s="31"/>
      <c r="H66" s="35"/>
      <c r="I66" s="35"/>
      <c r="J66" s="42"/>
      <c r="K66" s="42"/>
      <c r="L66" s="42"/>
    </row>
    <row r="67" ht="16.5" customHeight="1">
      <c r="A67" s="37"/>
      <c r="B67" s="31"/>
      <c r="C67" s="31"/>
      <c r="D67" s="32"/>
      <c r="E67" s="32"/>
      <c r="F67" s="31"/>
      <c r="G67" s="31"/>
      <c r="H67" s="35"/>
      <c r="I67" s="35"/>
      <c r="J67" s="42"/>
      <c r="K67" s="42"/>
      <c r="L67" s="42"/>
    </row>
    <row r="68" ht="16.5" customHeight="1">
      <c r="A68" s="40"/>
      <c r="B68" s="31"/>
      <c r="C68" s="31"/>
      <c r="D68" s="32"/>
      <c r="E68" s="32"/>
      <c r="F68" s="37"/>
      <c r="G68" s="37"/>
      <c r="H68" s="35"/>
      <c r="I68" s="35"/>
      <c r="J68" s="42"/>
      <c r="K68" s="42"/>
      <c r="L68" s="42"/>
    </row>
    <row r="69" ht="16.5" customHeight="1">
      <c r="A69" s="37"/>
      <c r="B69" s="31"/>
      <c r="C69" s="31"/>
      <c r="D69" s="32"/>
      <c r="E69" s="32"/>
      <c r="F69" s="37"/>
      <c r="G69" s="37"/>
      <c r="H69" s="35"/>
      <c r="I69" s="35"/>
      <c r="J69" s="42"/>
      <c r="K69" s="42"/>
      <c r="L69" s="42"/>
    </row>
    <row r="70" ht="16.5" customHeight="1">
      <c r="A70" s="37"/>
      <c r="B70" s="31"/>
      <c r="C70" s="31"/>
      <c r="D70" s="32"/>
      <c r="E70" s="32"/>
      <c r="F70" s="31"/>
      <c r="G70" s="31"/>
      <c r="H70" s="35"/>
      <c r="I70" s="35"/>
      <c r="J70" s="42"/>
      <c r="K70" s="42"/>
      <c r="L70" s="42"/>
    </row>
    <row r="71" ht="16.5" customHeight="1">
      <c r="A71" s="37"/>
      <c r="B71" s="31"/>
      <c r="C71" s="31"/>
      <c r="D71" s="32"/>
      <c r="E71" s="32"/>
      <c r="F71" s="31"/>
      <c r="G71" s="31"/>
      <c r="H71" s="35"/>
      <c r="I71" s="35"/>
      <c r="J71" s="42"/>
      <c r="K71" s="42"/>
      <c r="L71" s="42"/>
    </row>
    <row r="72" ht="16.5" customHeight="1">
      <c r="A72" s="37"/>
      <c r="B72" s="31"/>
      <c r="C72" s="31"/>
      <c r="D72" s="32"/>
      <c r="E72" s="32"/>
      <c r="F72" s="31"/>
      <c r="G72" s="31"/>
      <c r="H72" s="35"/>
      <c r="I72" s="35"/>
      <c r="J72" s="42"/>
      <c r="K72" s="42"/>
      <c r="L72" s="42"/>
    </row>
    <row r="73" ht="16.5" customHeight="1">
      <c r="A73" s="37"/>
      <c r="B73" s="31"/>
      <c r="C73" s="31"/>
      <c r="D73" s="32"/>
      <c r="E73" s="32"/>
      <c r="F73" s="31"/>
      <c r="G73" s="31"/>
      <c r="H73" s="35"/>
      <c r="I73" s="35"/>
      <c r="J73" s="42"/>
      <c r="K73" s="42"/>
      <c r="L73" s="42"/>
    </row>
    <row r="74" ht="16.5" customHeight="1">
      <c r="A74" s="37"/>
      <c r="B74" s="31"/>
      <c r="C74" s="31"/>
      <c r="D74" s="32"/>
      <c r="E74" s="32"/>
      <c r="F74" s="31"/>
      <c r="G74" s="31"/>
      <c r="H74" s="35"/>
      <c r="I74" s="35"/>
      <c r="J74" s="42"/>
      <c r="K74" s="42"/>
      <c r="L74" s="42"/>
    </row>
    <row r="75" ht="24.75" customHeight="1">
      <c r="A75" s="20"/>
      <c r="B75" s="13"/>
      <c r="C75" s="14"/>
      <c r="D75" s="15"/>
      <c r="E75" s="15"/>
      <c r="F75" s="17" t="s">
        <v>279</v>
      </c>
      <c r="G75" s="130"/>
      <c r="H75" s="18"/>
      <c r="I75" s="18"/>
      <c r="J75" s="18"/>
      <c r="K75" s="18"/>
      <c r="L75" s="100"/>
    </row>
    <row r="76" ht="19.5" customHeight="1">
      <c r="A76" s="20"/>
      <c r="B76" s="13"/>
      <c r="C76" s="14"/>
      <c r="D76" s="15"/>
      <c r="E76" s="100"/>
      <c r="F76" s="17" t="s">
        <v>294</v>
      </c>
      <c r="G76" s="130"/>
      <c r="H76" s="18"/>
      <c r="I76" s="18"/>
      <c r="J76" s="18"/>
      <c r="K76" s="18"/>
      <c r="L76" s="18"/>
    </row>
    <row r="77" ht="19.5" customHeight="1">
      <c r="A77" s="340" t="s">
        <v>11</v>
      </c>
      <c r="B77" s="341"/>
      <c r="C77" s="341"/>
      <c r="D77" s="342"/>
      <c r="E77" s="342"/>
      <c r="F77" s="343" t="s">
        <v>164</v>
      </c>
      <c r="G77" s="344"/>
      <c r="H77" s="345"/>
      <c r="I77" s="345"/>
      <c r="J77" s="345"/>
      <c r="K77" s="345"/>
      <c r="L77" s="345"/>
    </row>
    <row r="78" ht="31.5" customHeight="1">
      <c r="A78" s="346"/>
      <c r="B78" s="346"/>
      <c r="C78" s="346"/>
      <c r="D78" s="346"/>
      <c r="E78" s="347"/>
      <c r="F78" s="348" t="s">
        <v>295</v>
      </c>
      <c r="G78" s="347"/>
      <c r="H78" s="347"/>
      <c r="I78" s="347"/>
      <c r="J78" s="347"/>
      <c r="K78" s="349"/>
      <c r="L78" s="349"/>
    </row>
    <row r="79" ht="31.5" customHeight="1">
      <c r="A79" s="350" t="s">
        <v>70</v>
      </c>
      <c r="B79" s="350" t="s">
        <v>71</v>
      </c>
      <c r="C79" s="350" t="s">
        <v>72</v>
      </c>
      <c r="D79" s="351" t="s">
        <v>73</v>
      </c>
      <c r="E79" s="352" t="s">
        <v>74</v>
      </c>
      <c r="F79" s="103" t="s">
        <v>75</v>
      </c>
      <c r="G79" s="55"/>
      <c r="H79" s="55"/>
      <c r="I79" s="55"/>
      <c r="J79" s="55"/>
      <c r="K79" s="353" t="s">
        <v>76</v>
      </c>
      <c r="L79" s="353" t="s">
        <v>77</v>
      </c>
    </row>
    <row r="80" ht="21.75" customHeight="1">
      <c r="A80" s="347" t="s">
        <v>296</v>
      </c>
      <c r="B80" s="107"/>
      <c r="C80" s="107"/>
      <c r="D80" s="108"/>
      <c r="E80" s="108"/>
      <c r="F80" s="36"/>
      <c r="G80" s="109"/>
      <c r="J80" s="18"/>
      <c r="K80" s="109"/>
      <c r="L80" s="42"/>
    </row>
    <row r="81" ht="31.5" customHeight="1">
      <c r="A81" s="354" t="s">
        <v>78</v>
      </c>
      <c r="B81" s="355" t="s">
        <v>67</v>
      </c>
      <c r="C81" s="356" t="s">
        <v>79</v>
      </c>
      <c r="D81" s="357" t="s">
        <v>22</v>
      </c>
      <c r="E81" s="358" t="s">
        <v>297</v>
      </c>
      <c r="F81" s="359" t="s">
        <v>298</v>
      </c>
      <c r="G81" s="55"/>
      <c r="H81" s="55"/>
      <c r="I81" s="55"/>
      <c r="J81" s="56"/>
      <c r="K81" s="360">
        <f t="shared" ref="K81:K83" si="1">round(L81/0.6,0)</f>
        <v>1404</v>
      </c>
      <c r="L81" s="360">
        <v>842.68</v>
      </c>
    </row>
    <row r="82" ht="31.5" customHeight="1">
      <c r="A82" s="361" t="s">
        <v>83</v>
      </c>
      <c r="B82" s="362" t="s">
        <v>68</v>
      </c>
      <c r="C82" s="363" t="s">
        <v>84</v>
      </c>
      <c r="D82" s="364" t="s">
        <v>22</v>
      </c>
      <c r="E82" s="365" t="s">
        <v>299</v>
      </c>
      <c r="F82" s="366" t="s">
        <v>298</v>
      </c>
      <c r="G82" s="55"/>
      <c r="H82" s="55"/>
      <c r="I82" s="55"/>
      <c r="J82" s="56"/>
      <c r="K82" s="367">
        <f t="shared" si="1"/>
        <v>1455</v>
      </c>
      <c r="L82" s="368">
        <v>872.93</v>
      </c>
    </row>
    <row r="83" ht="31.5" customHeight="1">
      <c r="A83" s="354" t="s">
        <v>300</v>
      </c>
      <c r="B83" s="369" t="s">
        <v>301</v>
      </c>
      <c r="C83" s="356" t="s">
        <v>302</v>
      </c>
      <c r="D83" s="357" t="s">
        <v>22</v>
      </c>
      <c r="E83" s="358" t="s">
        <v>303</v>
      </c>
      <c r="F83" s="359" t="s">
        <v>304</v>
      </c>
      <c r="G83" s="55"/>
      <c r="H83" s="55"/>
      <c r="I83" s="55"/>
      <c r="J83" s="56"/>
      <c r="K83" s="360">
        <f t="shared" si="1"/>
        <v>1455</v>
      </c>
      <c r="L83" s="370">
        <v>872.93</v>
      </c>
    </row>
    <row r="84" ht="21.75" customHeight="1">
      <c r="A84" s="347" t="s">
        <v>305</v>
      </c>
      <c r="B84" s="111"/>
      <c r="C84" s="112"/>
      <c r="D84" s="371"/>
      <c r="E84" s="112"/>
      <c r="F84" s="372"/>
      <c r="G84" s="109"/>
      <c r="J84" s="18"/>
      <c r="K84" s="373"/>
      <c r="L84" s="374"/>
    </row>
    <row r="85" ht="31.5" customHeight="1">
      <c r="A85" s="361" t="s">
        <v>78</v>
      </c>
      <c r="B85" s="362" t="s">
        <v>67</v>
      </c>
      <c r="C85" s="363" t="s">
        <v>79</v>
      </c>
      <c r="D85" s="364" t="s">
        <v>22</v>
      </c>
      <c r="E85" s="365" t="s">
        <v>306</v>
      </c>
      <c r="F85" s="375" t="s">
        <v>307</v>
      </c>
      <c r="G85" s="55"/>
      <c r="H85" s="55"/>
      <c r="I85" s="55"/>
      <c r="J85" s="55"/>
      <c r="K85" s="376">
        <f t="shared" ref="K85:K87" si="2">round(L85/0.6,0)</f>
        <v>1573</v>
      </c>
      <c r="L85" s="368">
        <v>943.91</v>
      </c>
    </row>
    <row r="86" ht="31.5" customHeight="1">
      <c r="A86" s="361" t="s">
        <v>83</v>
      </c>
      <c r="B86" s="362" t="s">
        <v>68</v>
      </c>
      <c r="C86" s="363" t="s">
        <v>84</v>
      </c>
      <c r="D86" s="364" t="s">
        <v>22</v>
      </c>
      <c r="E86" s="365" t="s">
        <v>308</v>
      </c>
      <c r="F86" s="375" t="s">
        <v>307</v>
      </c>
      <c r="G86" s="55"/>
      <c r="H86" s="55"/>
      <c r="I86" s="55"/>
      <c r="J86" s="56"/>
      <c r="K86" s="376">
        <f t="shared" si="2"/>
        <v>1630</v>
      </c>
      <c r="L86" s="368">
        <v>978.18</v>
      </c>
    </row>
    <row r="87" ht="31.5" customHeight="1">
      <c r="A87" s="354" t="s">
        <v>300</v>
      </c>
      <c r="B87" s="369" t="s">
        <v>301</v>
      </c>
      <c r="C87" s="356" t="s">
        <v>302</v>
      </c>
      <c r="D87" s="357" t="s">
        <v>22</v>
      </c>
      <c r="E87" s="358" t="s">
        <v>309</v>
      </c>
      <c r="F87" s="377" t="s">
        <v>310</v>
      </c>
      <c r="G87" s="55"/>
      <c r="H87" s="55"/>
      <c r="I87" s="55"/>
      <c r="J87" s="56"/>
      <c r="K87" s="378">
        <f t="shared" si="2"/>
        <v>1630</v>
      </c>
      <c r="L87" s="370">
        <v>978.18</v>
      </c>
    </row>
    <row r="88" ht="16.5" customHeight="1">
      <c r="A88" s="61" t="s">
        <v>311</v>
      </c>
      <c r="B88" s="117"/>
      <c r="C88" s="118"/>
      <c r="D88" s="119"/>
      <c r="E88" s="119"/>
      <c r="F88" s="120"/>
      <c r="G88" s="120"/>
      <c r="H88" s="121"/>
      <c r="I88" s="121"/>
      <c r="J88" s="121"/>
      <c r="K88" s="121"/>
      <c r="L88" s="121"/>
    </row>
    <row r="89" ht="16.5" customHeight="1">
      <c r="A89" s="379" t="s">
        <v>312</v>
      </c>
      <c r="B89" s="117"/>
      <c r="C89" s="118"/>
      <c r="D89" s="119"/>
      <c r="E89" s="119"/>
      <c r="F89" s="120"/>
      <c r="G89" s="120"/>
      <c r="H89" s="121"/>
      <c r="I89" s="121"/>
      <c r="J89" s="121"/>
      <c r="K89" s="121"/>
      <c r="L89" s="121"/>
    </row>
    <row r="90" ht="16.5" customHeight="1">
      <c r="A90" s="122"/>
      <c r="B90" s="122"/>
      <c r="C90" s="122"/>
      <c r="D90" s="123"/>
      <c r="E90" s="123"/>
      <c r="F90" s="36"/>
      <c r="G90" s="36"/>
      <c r="H90" s="35"/>
      <c r="I90" s="35"/>
      <c r="J90" s="35"/>
      <c r="K90" s="35"/>
      <c r="L90" s="203"/>
    </row>
    <row r="91" ht="16.5" customHeight="1">
      <c r="A91" s="124" t="s">
        <v>313</v>
      </c>
      <c r="B91" s="125"/>
      <c r="C91" s="125"/>
      <c r="D91" s="126"/>
      <c r="E91" s="126"/>
      <c r="F91" s="127"/>
      <c r="G91" s="127"/>
      <c r="H91" s="128"/>
      <c r="I91" s="128"/>
      <c r="J91" s="128"/>
      <c r="K91" s="128"/>
      <c r="L91" s="204"/>
    </row>
    <row r="92" ht="16.5" customHeight="1">
      <c r="A92" s="31"/>
      <c r="B92" s="31"/>
      <c r="C92" s="31"/>
      <c r="D92" s="32"/>
      <c r="E92" s="32"/>
      <c r="F92" s="31"/>
      <c r="G92" s="31"/>
      <c r="H92" s="35"/>
      <c r="I92" s="35"/>
      <c r="J92" s="35"/>
      <c r="K92" s="35"/>
      <c r="L92" s="35"/>
    </row>
    <row r="93" ht="16.5" customHeight="1">
      <c r="A93" s="31"/>
      <c r="B93" s="31"/>
      <c r="C93" s="31"/>
      <c r="D93" s="221"/>
      <c r="E93" s="32"/>
      <c r="F93" s="129" t="s">
        <v>90</v>
      </c>
      <c r="G93" s="31"/>
      <c r="H93" s="131"/>
      <c r="I93" s="131"/>
      <c r="J93" s="131"/>
      <c r="K93" s="131"/>
      <c r="L93" s="131"/>
    </row>
    <row r="94" ht="16.5" customHeight="1">
      <c r="A94" s="380" t="s">
        <v>314</v>
      </c>
      <c r="B94" s="31"/>
      <c r="C94" s="122"/>
      <c r="D94" s="32"/>
      <c r="E94" s="32"/>
      <c r="F94" s="31"/>
      <c r="G94" s="31"/>
      <c r="H94" s="131"/>
      <c r="I94" s="131"/>
      <c r="J94" s="131"/>
      <c r="K94" s="131"/>
      <c r="L94" s="131"/>
    </row>
    <row r="95" ht="16.5" customHeight="1">
      <c r="A95" s="232" t="s">
        <v>315</v>
      </c>
      <c r="B95" s="132" t="s">
        <v>316</v>
      </c>
      <c r="C95" s="122"/>
      <c r="D95" s="32"/>
      <c r="E95" s="32"/>
      <c r="F95" s="31"/>
      <c r="G95" s="35"/>
      <c r="J95" s="131"/>
      <c r="K95" s="131" t="s">
        <v>94</v>
      </c>
      <c r="L95" s="131" t="s">
        <v>94</v>
      </c>
    </row>
    <row r="96" ht="16.5" customHeight="1">
      <c r="A96" s="232" t="s">
        <v>317</v>
      </c>
      <c r="B96" s="132" t="s">
        <v>318</v>
      </c>
      <c r="C96" s="122"/>
      <c r="D96" s="32"/>
      <c r="E96" s="32"/>
      <c r="F96" s="31"/>
      <c r="G96" s="35"/>
      <c r="J96" s="131"/>
      <c r="K96" s="131" t="s">
        <v>94</v>
      </c>
      <c r="L96" s="131" t="s">
        <v>94</v>
      </c>
    </row>
    <row r="97" ht="16.5" customHeight="1">
      <c r="A97" s="215" t="s">
        <v>319</v>
      </c>
      <c r="B97" s="381" t="s">
        <v>320</v>
      </c>
      <c r="C97" s="382"/>
      <c r="D97" s="383"/>
      <c r="E97" s="383"/>
      <c r="F97" s="384"/>
      <c r="G97" s="287"/>
      <c r="J97" s="142"/>
      <c r="K97" s="142">
        <f t="shared" ref="K97:K100" si="3">L97/0.6</f>
        <v>84.7</v>
      </c>
      <c r="L97" s="137">
        <v>50.82</v>
      </c>
    </row>
    <row r="98" ht="16.5" customHeight="1">
      <c r="A98" s="385" t="s">
        <v>321</v>
      </c>
      <c r="B98" s="385" t="s">
        <v>322</v>
      </c>
      <c r="C98" s="382"/>
      <c r="D98" s="383"/>
      <c r="E98" s="383"/>
      <c r="F98" s="384"/>
      <c r="G98" s="287"/>
      <c r="J98" s="142"/>
      <c r="K98" s="142">
        <f t="shared" si="3"/>
        <v>84.7</v>
      </c>
      <c r="L98" s="137">
        <v>50.82</v>
      </c>
    </row>
    <row r="99" ht="16.5" customHeight="1">
      <c r="A99" s="385" t="s">
        <v>323</v>
      </c>
      <c r="B99" s="381" t="s">
        <v>324</v>
      </c>
      <c r="C99" s="382"/>
      <c r="D99" s="383"/>
      <c r="E99" s="383"/>
      <c r="F99" s="384"/>
      <c r="G99" s="287"/>
      <c r="J99" s="142"/>
      <c r="K99" s="142">
        <f t="shared" si="3"/>
        <v>95.28333333</v>
      </c>
      <c r="L99" s="137">
        <v>57.17</v>
      </c>
    </row>
    <row r="100" ht="16.5" customHeight="1">
      <c r="A100" s="321" t="s">
        <v>101</v>
      </c>
      <c r="B100" s="386" t="s">
        <v>325</v>
      </c>
      <c r="C100" s="231"/>
      <c r="D100" s="232"/>
      <c r="E100" s="232"/>
      <c r="F100" s="277"/>
      <c r="G100" s="153"/>
      <c r="J100" s="142"/>
      <c r="K100" s="142">
        <f t="shared" si="3"/>
        <v>101.0166667</v>
      </c>
      <c r="L100" s="296">
        <v>60.61</v>
      </c>
    </row>
    <row r="101" ht="16.5" customHeight="1">
      <c r="A101" s="387" t="s">
        <v>326</v>
      </c>
      <c r="B101" s="31"/>
      <c r="C101" s="122"/>
      <c r="D101" s="32"/>
      <c r="E101" s="32"/>
      <c r="F101" s="31"/>
      <c r="G101" s="31"/>
      <c r="J101" s="131"/>
      <c r="K101" s="131"/>
      <c r="L101" s="131"/>
    </row>
    <row r="102">
      <c r="A102" s="31" t="s">
        <v>315</v>
      </c>
      <c r="B102" s="31" t="s">
        <v>327</v>
      </c>
      <c r="C102" s="122"/>
      <c r="D102" s="32"/>
      <c r="E102" s="32"/>
      <c r="F102" s="31"/>
      <c r="G102" s="35"/>
      <c r="J102" s="131"/>
      <c r="K102" s="131" t="s">
        <v>94</v>
      </c>
      <c r="L102" s="131" t="s">
        <v>94</v>
      </c>
    </row>
    <row r="103">
      <c r="A103" s="31" t="s">
        <v>317</v>
      </c>
      <c r="B103" s="31" t="s">
        <v>328</v>
      </c>
      <c r="C103" s="122"/>
      <c r="D103" s="32"/>
      <c r="E103" s="32"/>
      <c r="F103" s="31"/>
      <c r="G103" s="35"/>
      <c r="J103" s="131"/>
      <c r="K103" s="131" t="s">
        <v>94</v>
      </c>
      <c r="L103" s="131" t="s">
        <v>94</v>
      </c>
    </row>
    <row r="104">
      <c r="A104" s="385" t="s">
        <v>329</v>
      </c>
      <c r="B104" s="31" t="s">
        <v>330</v>
      </c>
      <c r="C104" s="122"/>
      <c r="D104" s="32"/>
      <c r="E104" s="32"/>
      <c r="F104" s="388"/>
      <c r="G104" s="35"/>
      <c r="J104" s="142"/>
      <c r="K104" s="142" t="s">
        <v>94</v>
      </c>
      <c r="L104" s="142" t="s">
        <v>94</v>
      </c>
    </row>
    <row r="105">
      <c r="A105" s="385" t="s">
        <v>319</v>
      </c>
      <c r="B105" s="132" t="s">
        <v>331</v>
      </c>
      <c r="C105" s="122"/>
      <c r="D105" s="32"/>
      <c r="E105" s="32"/>
      <c r="F105" s="388"/>
      <c r="G105" s="35"/>
      <c r="J105" s="142"/>
      <c r="K105" s="142" t="s">
        <v>94</v>
      </c>
      <c r="L105" s="142" t="s">
        <v>94</v>
      </c>
    </row>
    <row r="106">
      <c r="A106" s="385" t="s">
        <v>323</v>
      </c>
      <c r="B106" s="381" t="s">
        <v>332</v>
      </c>
      <c r="C106" s="382"/>
      <c r="D106" s="383"/>
      <c r="E106" s="383"/>
      <c r="F106" s="384"/>
      <c r="G106" s="287"/>
      <c r="J106" s="142"/>
      <c r="K106" s="142">
        <f t="shared" ref="K106:K107" si="4">L106/0.6</f>
        <v>95.28333333</v>
      </c>
      <c r="L106" s="137">
        <v>57.17</v>
      </c>
    </row>
    <row r="107">
      <c r="A107" s="321" t="s">
        <v>101</v>
      </c>
      <c r="B107" s="386" t="s">
        <v>333</v>
      </c>
      <c r="C107" s="231"/>
      <c r="D107" s="232"/>
      <c r="E107" s="232"/>
      <c r="F107" s="232"/>
      <c r="G107" s="232"/>
      <c r="J107" s="142"/>
      <c r="K107" s="142">
        <f t="shared" si="4"/>
        <v>101.0166667</v>
      </c>
      <c r="L107" s="296">
        <v>60.61</v>
      </c>
    </row>
    <row r="108" ht="16.5" customHeight="1">
      <c r="A108" s="31"/>
      <c r="B108" s="31"/>
      <c r="C108" s="122"/>
      <c r="D108" s="32"/>
      <c r="E108" s="32"/>
      <c r="F108" s="31"/>
      <c r="G108" s="31"/>
      <c r="H108" s="131"/>
      <c r="I108" s="131"/>
      <c r="J108" s="131"/>
      <c r="K108" s="131"/>
      <c r="L108" s="131"/>
    </row>
    <row r="109" ht="16.5" customHeight="1">
      <c r="A109" s="31"/>
      <c r="B109" s="135" t="s">
        <v>104</v>
      </c>
      <c r="K109" s="131"/>
      <c r="L109" s="131"/>
    </row>
    <row r="110" ht="16.5" customHeight="1">
      <c r="A110" s="31"/>
      <c r="K110" s="131"/>
      <c r="L110" s="131"/>
    </row>
    <row r="111" ht="40.5" customHeight="1">
      <c r="A111" s="31"/>
      <c r="K111" s="131"/>
      <c r="L111" s="131"/>
    </row>
    <row r="112" ht="16.5" customHeight="1">
      <c r="A112" s="31"/>
      <c r="B112" s="136" t="s">
        <v>334</v>
      </c>
      <c r="K112" s="131"/>
      <c r="L112" s="131"/>
    </row>
    <row r="113" ht="16.5" customHeight="1">
      <c r="A113" s="31"/>
      <c r="K113" s="131"/>
      <c r="L113" s="131"/>
    </row>
    <row r="114" ht="16.5" customHeight="1">
      <c r="A114" s="31"/>
      <c r="K114" s="131"/>
      <c r="L114" s="131"/>
    </row>
    <row r="115" ht="16.5" customHeight="1">
      <c r="A115" s="31"/>
      <c r="K115" s="131"/>
      <c r="L115" s="131"/>
    </row>
    <row r="116" ht="16.5" customHeight="1">
      <c r="A116" s="31"/>
      <c r="B116" s="389"/>
      <c r="C116" s="389"/>
      <c r="D116" s="389"/>
      <c r="E116" s="389"/>
      <c r="F116" s="389"/>
      <c r="G116" s="389"/>
      <c r="H116" s="389"/>
      <c r="I116" s="389"/>
      <c r="J116" s="131"/>
      <c r="K116" s="131"/>
      <c r="L116" s="131"/>
    </row>
    <row r="117" ht="16.5" customHeight="1">
      <c r="A117" s="31"/>
      <c r="B117" s="31"/>
      <c r="C117" s="31"/>
      <c r="D117" s="221"/>
      <c r="E117" s="32"/>
      <c r="F117" s="129" t="s">
        <v>106</v>
      </c>
      <c r="G117" s="31"/>
      <c r="H117" s="131"/>
      <c r="I117" s="131"/>
      <c r="J117" s="131"/>
      <c r="K117" s="131"/>
      <c r="L117" s="131"/>
    </row>
    <row r="118" ht="16.5" customHeight="1">
      <c r="A118" s="390" t="s">
        <v>107</v>
      </c>
      <c r="B118" s="31"/>
      <c r="C118" s="31"/>
      <c r="D118" s="32"/>
      <c r="E118" s="32"/>
      <c r="F118" s="31"/>
      <c r="G118" s="31"/>
      <c r="H118" s="131"/>
      <c r="I118" s="131"/>
      <c r="J118" s="131"/>
      <c r="K118" s="131"/>
      <c r="L118" s="131"/>
    </row>
    <row r="119" ht="16.5" customHeight="1">
      <c r="A119" s="391" t="s">
        <v>335</v>
      </c>
      <c r="B119" s="391" t="s">
        <v>109</v>
      </c>
      <c r="C119" s="13"/>
      <c r="D119" s="15"/>
      <c r="E119" s="15"/>
      <c r="F119" s="100"/>
      <c r="G119" s="100"/>
      <c r="J119" s="209"/>
      <c r="K119" s="209" t="s">
        <v>94</v>
      </c>
      <c r="L119" s="209" t="s">
        <v>94</v>
      </c>
    </row>
    <row r="120" ht="21.0" customHeight="1">
      <c r="A120" s="31" t="s">
        <v>111</v>
      </c>
      <c r="B120" s="31" t="s">
        <v>112</v>
      </c>
      <c r="C120" s="122"/>
      <c r="D120" s="32"/>
      <c r="E120" s="32"/>
      <c r="F120" s="31"/>
      <c r="G120" s="31"/>
      <c r="J120" s="142"/>
      <c r="K120" s="142">
        <v>-20.0</v>
      </c>
      <c r="L120" s="131">
        <v>-20.0</v>
      </c>
    </row>
    <row r="121" ht="16.5" customHeight="1">
      <c r="A121" s="138"/>
      <c r="B121" s="36"/>
      <c r="C121" s="31"/>
      <c r="D121" s="221"/>
      <c r="E121" s="32"/>
      <c r="F121" s="129" t="s">
        <v>113</v>
      </c>
      <c r="G121" s="36"/>
      <c r="J121" s="131"/>
      <c r="K121" s="131"/>
      <c r="L121" s="131"/>
    </row>
    <row r="122" ht="16.5" customHeight="1">
      <c r="A122" s="390" t="s">
        <v>114</v>
      </c>
      <c r="B122" s="36"/>
      <c r="C122" s="36"/>
      <c r="D122" s="139"/>
      <c r="E122" s="140"/>
      <c r="F122" s="36"/>
      <c r="G122" s="36"/>
      <c r="J122" s="131"/>
      <c r="K122" s="131"/>
      <c r="L122" s="131"/>
    </row>
    <row r="123" ht="16.5" customHeight="1">
      <c r="A123" s="37" t="s">
        <v>336</v>
      </c>
      <c r="B123" s="36"/>
      <c r="C123" s="122"/>
      <c r="D123" s="32"/>
      <c r="E123" s="32"/>
      <c r="F123" s="31"/>
      <c r="G123" s="31"/>
      <c r="J123" s="31"/>
      <c r="K123" s="31"/>
      <c r="L123" s="31"/>
    </row>
    <row r="124" ht="16.5" customHeight="1">
      <c r="A124" s="31" t="s">
        <v>116</v>
      </c>
      <c r="B124" s="36" t="s">
        <v>117</v>
      </c>
      <c r="C124" s="122"/>
      <c r="D124" s="32"/>
      <c r="E124" s="32"/>
      <c r="F124" s="31"/>
      <c r="G124" s="31"/>
      <c r="J124" s="131"/>
      <c r="K124" s="131" t="s">
        <v>94</v>
      </c>
      <c r="L124" s="131" t="s">
        <v>94</v>
      </c>
    </row>
    <row r="125" ht="16.5" customHeight="1">
      <c r="A125" s="31" t="s">
        <v>118</v>
      </c>
      <c r="B125" s="36" t="s">
        <v>119</v>
      </c>
      <c r="C125" s="122"/>
      <c r="D125" s="32"/>
      <c r="E125" s="32"/>
      <c r="F125" s="31"/>
      <c r="G125" s="31"/>
      <c r="J125" s="131"/>
      <c r="K125" s="131" t="s">
        <v>94</v>
      </c>
      <c r="L125" s="131" t="s">
        <v>94</v>
      </c>
    </row>
    <row r="126" ht="16.5" customHeight="1">
      <c r="A126" s="31" t="s">
        <v>120</v>
      </c>
      <c r="B126" s="36" t="s">
        <v>121</v>
      </c>
      <c r="C126" s="122"/>
      <c r="D126" s="32"/>
      <c r="E126" s="32"/>
      <c r="F126" s="31"/>
      <c r="G126" s="31"/>
      <c r="J126" s="131"/>
      <c r="K126" s="131" t="s">
        <v>94</v>
      </c>
      <c r="L126" s="131" t="s">
        <v>94</v>
      </c>
    </row>
    <row r="127" ht="16.5" customHeight="1">
      <c r="A127" s="31" t="s">
        <v>122</v>
      </c>
      <c r="B127" s="31" t="s">
        <v>123</v>
      </c>
      <c r="C127" s="122"/>
      <c r="D127" s="32"/>
      <c r="E127" s="32"/>
      <c r="F127" s="31"/>
      <c r="G127" s="31"/>
      <c r="J127" s="131"/>
      <c r="K127" s="131" t="s">
        <v>94</v>
      </c>
      <c r="L127" s="131" t="s">
        <v>94</v>
      </c>
    </row>
    <row r="128">
      <c r="A128" s="31" t="s">
        <v>124</v>
      </c>
      <c r="B128" s="31" t="s">
        <v>125</v>
      </c>
      <c r="C128" s="122"/>
      <c r="D128" s="32"/>
      <c r="E128" s="32"/>
      <c r="F128" s="31"/>
      <c r="G128" s="31"/>
      <c r="J128" s="131"/>
      <c r="K128" s="131" t="s">
        <v>94</v>
      </c>
      <c r="L128" s="131" t="s">
        <v>94</v>
      </c>
    </row>
    <row r="129" ht="16.5" customHeight="1">
      <c r="A129" s="31" t="s">
        <v>126</v>
      </c>
      <c r="B129" s="31" t="s">
        <v>127</v>
      </c>
      <c r="C129" s="122"/>
      <c r="D129" s="32"/>
      <c r="E129" s="32"/>
      <c r="F129" s="31"/>
      <c r="G129" s="31"/>
      <c r="J129" s="131"/>
      <c r="K129" s="131" t="s">
        <v>94</v>
      </c>
      <c r="L129" s="131" t="s">
        <v>94</v>
      </c>
    </row>
    <row r="130" ht="16.5" customHeight="1">
      <c r="A130" s="141" t="s">
        <v>128</v>
      </c>
      <c r="B130" s="36"/>
      <c r="C130" s="31"/>
      <c r="D130" s="221"/>
      <c r="E130" s="221"/>
      <c r="F130" s="31"/>
      <c r="G130" s="31"/>
      <c r="J130" s="35"/>
      <c r="K130" s="35"/>
      <c r="L130" s="35"/>
    </row>
    <row r="131" ht="16.5" customHeight="1">
      <c r="A131" s="31" t="s">
        <v>129</v>
      </c>
      <c r="B131" s="36" t="s">
        <v>337</v>
      </c>
      <c r="C131" s="122"/>
      <c r="D131" s="32"/>
      <c r="E131" s="32"/>
      <c r="F131" s="31"/>
      <c r="G131" s="31"/>
      <c r="J131" s="131"/>
      <c r="K131" s="131" t="s">
        <v>94</v>
      </c>
      <c r="L131" s="131" t="s">
        <v>94</v>
      </c>
    </row>
    <row r="132" ht="16.5" customHeight="1">
      <c r="A132" s="31" t="s">
        <v>131</v>
      </c>
      <c r="B132" s="36" t="s">
        <v>338</v>
      </c>
      <c r="C132" s="122"/>
      <c r="D132" s="32"/>
      <c r="E132" s="32"/>
      <c r="F132" s="31"/>
      <c r="G132" s="31"/>
      <c r="J132" s="131"/>
      <c r="K132" s="131" t="s">
        <v>94</v>
      </c>
      <c r="L132" s="131" t="s">
        <v>94</v>
      </c>
    </row>
    <row r="133" ht="16.5" customHeight="1">
      <c r="A133" s="31" t="s">
        <v>133</v>
      </c>
      <c r="B133" s="36" t="s">
        <v>339</v>
      </c>
      <c r="C133" s="122"/>
      <c r="D133" s="32"/>
      <c r="E133" s="32"/>
      <c r="F133" s="31"/>
      <c r="G133" s="31"/>
      <c r="J133" s="131"/>
      <c r="K133" s="131" t="s">
        <v>94</v>
      </c>
      <c r="L133" s="131" t="s">
        <v>94</v>
      </c>
    </row>
    <row r="134" ht="16.5" customHeight="1">
      <c r="A134" s="31" t="s">
        <v>135</v>
      </c>
      <c r="B134" s="31" t="s">
        <v>340</v>
      </c>
      <c r="C134" s="122"/>
      <c r="D134" s="32"/>
      <c r="E134" s="32"/>
      <c r="F134" s="31"/>
      <c r="G134" s="31"/>
      <c r="J134" s="131"/>
      <c r="K134" s="131" t="s">
        <v>94</v>
      </c>
      <c r="L134" s="131" t="s">
        <v>94</v>
      </c>
    </row>
    <row r="135" ht="16.5" customHeight="1">
      <c r="A135" s="141" t="s">
        <v>341</v>
      </c>
      <c r="B135" s="36"/>
      <c r="C135" s="31"/>
      <c r="D135" s="221"/>
      <c r="E135" s="221"/>
      <c r="F135" s="31"/>
      <c r="G135" s="31"/>
      <c r="J135" s="35"/>
      <c r="K135" s="35"/>
      <c r="L135" s="35"/>
    </row>
    <row r="136" ht="16.5" customHeight="1">
      <c r="A136" s="31" t="s">
        <v>342</v>
      </c>
      <c r="B136" s="36" t="s">
        <v>343</v>
      </c>
      <c r="C136" s="122"/>
      <c r="D136" s="32"/>
      <c r="E136" s="32"/>
      <c r="F136" s="31"/>
      <c r="G136" s="31"/>
      <c r="J136" s="131"/>
      <c r="K136" s="131" t="s">
        <v>94</v>
      </c>
      <c r="L136" s="131" t="s">
        <v>94</v>
      </c>
    </row>
    <row r="137" ht="16.5" customHeight="1">
      <c r="A137" s="31" t="s">
        <v>344</v>
      </c>
      <c r="B137" s="36" t="s">
        <v>345</v>
      </c>
      <c r="C137" s="122"/>
      <c r="D137" s="32"/>
      <c r="E137" s="32"/>
      <c r="F137" s="31"/>
      <c r="G137" s="31"/>
      <c r="J137" s="131"/>
      <c r="K137" s="131" t="s">
        <v>94</v>
      </c>
      <c r="L137" s="131" t="s">
        <v>94</v>
      </c>
    </row>
    <row r="138" ht="16.5" customHeight="1">
      <c r="A138" s="31" t="s">
        <v>346</v>
      </c>
      <c r="B138" s="36" t="s">
        <v>347</v>
      </c>
      <c r="C138" s="122"/>
      <c r="D138" s="32"/>
      <c r="E138" s="32"/>
      <c r="F138" s="388"/>
      <c r="G138" s="131"/>
      <c r="J138" s="131"/>
      <c r="K138" s="131" t="s">
        <v>94</v>
      </c>
      <c r="L138" s="131" t="s">
        <v>94</v>
      </c>
    </row>
    <row r="139" ht="16.5" customHeight="1">
      <c r="A139" s="31" t="s">
        <v>348</v>
      </c>
      <c r="B139" s="36" t="s">
        <v>349</v>
      </c>
      <c r="C139" s="122"/>
      <c r="D139" s="32"/>
      <c r="E139" s="32"/>
      <c r="F139" s="388"/>
      <c r="G139" s="131"/>
      <c r="J139" s="131"/>
      <c r="K139" s="131" t="s">
        <v>94</v>
      </c>
      <c r="L139" s="131" t="s">
        <v>94</v>
      </c>
    </row>
    <row r="140" ht="16.5" customHeight="1">
      <c r="A140" s="31"/>
      <c r="B140" s="230" t="s">
        <v>350</v>
      </c>
      <c r="J140" s="131"/>
      <c r="K140" s="131"/>
      <c r="L140" s="131"/>
    </row>
    <row r="141" ht="16.5" customHeight="1">
      <c r="A141" s="36" t="s">
        <v>137</v>
      </c>
      <c r="B141" s="36" t="s">
        <v>351</v>
      </c>
      <c r="C141" s="122"/>
      <c r="D141" s="32"/>
      <c r="E141" s="32"/>
      <c r="F141" s="31"/>
      <c r="G141" s="31"/>
      <c r="J141" s="142"/>
      <c r="K141" s="142">
        <v>-3.5</v>
      </c>
      <c r="L141" s="131">
        <v>-3.5</v>
      </c>
    </row>
    <row r="142" ht="16.5" customHeight="1">
      <c r="A142" s="392"/>
      <c r="B142" s="392"/>
      <c r="C142" s="392"/>
      <c r="D142" s="392"/>
      <c r="E142" s="392"/>
      <c r="F142" s="392"/>
      <c r="G142" s="392"/>
      <c r="H142" s="392"/>
      <c r="I142" s="392"/>
      <c r="J142" s="392"/>
      <c r="K142" s="392"/>
      <c r="L142" s="392"/>
    </row>
    <row r="143" ht="24.75" customHeight="1">
      <c r="A143" s="20"/>
      <c r="B143" s="190"/>
      <c r="C143" s="191"/>
      <c r="D143" s="192"/>
      <c r="E143" s="192"/>
      <c r="F143" s="17" t="s">
        <v>279</v>
      </c>
      <c r="G143" s="130"/>
      <c r="H143" s="193"/>
      <c r="I143" s="193"/>
      <c r="J143" s="131"/>
      <c r="K143" s="193"/>
      <c r="L143" s="193"/>
    </row>
    <row r="144" ht="19.5" customHeight="1">
      <c r="A144" s="20"/>
      <c r="B144" s="190"/>
      <c r="C144" s="191"/>
      <c r="D144" s="192"/>
      <c r="E144" s="192"/>
      <c r="F144" s="17" t="s">
        <v>280</v>
      </c>
      <c r="G144" s="130"/>
      <c r="H144" s="193"/>
      <c r="I144" s="193"/>
      <c r="J144" s="193"/>
      <c r="K144" s="193"/>
      <c r="L144" s="193"/>
    </row>
    <row r="145" ht="19.5" customHeight="1">
      <c r="A145" s="20" t="s">
        <v>11</v>
      </c>
      <c r="B145" s="191"/>
      <c r="C145" s="191"/>
      <c r="D145" s="194"/>
      <c r="E145" s="194"/>
      <c r="F145" s="17" t="s">
        <v>164</v>
      </c>
      <c r="G145" s="130"/>
      <c r="H145" s="193"/>
      <c r="I145" s="193"/>
      <c r="J145" s="193"/>
      <c r="K145" s="193"/>
      <c r="L145" s="193"/>
    </row>
    <row r="146" ht="16.5" customHeight="1">
      <c r="A146" s="195" t="s">
        <v>165</v>
      </c>
      <c r="B146" s="196"/>
      <c r="C146" s="197" t="s">
        <v>166</v>
      </c>
      <c r="D146" s="198"/>
      <c r="E146" s="198"/>
      <c r="F146" s="197"/>
      <c r="G146" s="197"/>
      <c r="H146" s="199"/>
      <c r="I146" s="200"/>
      <c r="J146" s="393"/>
      <c r="K146" s="394" t="s">
        <v>76</v>
      </c>
      <c r="L146" s="202" t="s">
        <v>77</v>
      </c>
    </row>
    <row r="147" ht="9.0" customHeight="1">
      <c r="A147" s="395"/>
      <c r="B147" s="395"/>
      <c r="C147" s="37"/>
      <c r="D147" s="38"/>
      <c r="E147" s="38"/>
      <c r="F147" s="37"/>
      <c r="G147" s="37"/>
      <c r="H147" s="396"/>
      <c r="I147" s="203"/>
      <c r="J147" s="397"/>
      <c r="K147" s="398"/>
      <c r="L147" s="399"/>
    </row>
    <row r="148" ht="16.5" customHeight="1">
      <c r="A148" s="31"/>
      <c r="B148" s="31"/>
      <c r="C148" s="31"/>
      <c r="D148" s="221"/>
      <c r="E148" s="32"/>
      <c r="F148" s="129" t="s">
        <v>139</v>
      </c>
      <c r="G148" s="31"/>
      <c r="H148" s="35"/>
      <c r="I148" s="35"/>
      <c r="J148" s="35"/>
      <c r="K148" s="35"/>
      <c r="L148" s="35"/>
    </row>
    <row r="149" ht="16.5" customHeight="1">
      <c r="A149" s="400" t="s">
        <v>140</v>
      </c>
      <c r="B149" s="36"/>
      <c r="C149" s="122"/>
      <c r="D149" s="32"/>
      <c r="E149" s="32"/>
      <c r="F149" s="31"/>
      <c r="G149" s="31"/>
      <c r="H149" s="35"/>
      <c r="I149" s="35"/>
      <c r="J149" s="35"/>
      <c r="K149" s="35"/>
      <c r="L149" s="35"/>
    </row>
    <row r="150" ht="16.5" customHeight="1">
      <c r="A150" s="401" t="s">
        <v>352</v>
      </c>
      <c r="B150" s="14" t="s">
        <v>142</v>
      </c>
      <c r="C150" s="13"/>
      <c r="D150" s="15"/>
      <c r="E150" s="15"/>
      <c r="F150" s="100"/>
      <c r="G150" s="100"/>
      <c r="H150" s="209"/>
      <c r="I150" s="209"/>
      <c r="J150" s="209"/>
      <c r="K150" s="209" t="s">
        <v>94</v>
      </c>
      <c r="L150" s="209" t="s">
        <v>94</v>
      </c>
    </row>
    <row r="151" ht="24.0" customHeight="1">
      <c r="A151" s="36" t="s">
        <v>143</v>
      </c>
      <c r="B151" s="36" t="s">
        <v>144</v>
      </c>
      <c r="C151" s="122"/>
      <c r="D151" s="32"/>
      <c r="E151" s="32"/>
      <c r="F151" s="31"/>
      <c r="G151" s="31"/>
      <c r="H151" s="131"/>
      <c r="I151" s="131"/>
      <c r="J151" s="131"/>
      <c r="K151" s="131" t="s">
        <v>94</v>
      </c>
      <c r="L151" s="131" t="s">
        <v>94</v>
      </c>
    </row>
    <row r="152" ht="16.5" customHeight="1">
      <c r="A152" s="31"/>
      <c r="B152" s="31"/>
      <c r="C152" s="31"/>
      <c r="D152" s="221"/>
      <c r="E152" s="32"/>
      <c r="F152" s="129" t="s">
        <v>146</v>
      </c>
      <c r="G152" s="31"/>
      <c r="H152" s="131"/>
      <c r="I152" s="131"/>
      <c r="J152" s="131"/>
      <c r="K152" s="131"/>
      <c r="L152" s="131"/>
    </row>
    <row r="153" ht="3.0" customHeight="1">
      <c r="A153" s="31"/>
      <c r="B153" s="31"/>
      <c r="C153" s="31"/>
      <c r="D153" s="221"/>
      <c r="E153" s="32"/>
      <c r="F153" s="130"/>
      <c r="G153" s="31"/>
      <c r="H153" s="131"/>
      <c r="I153" s="131"/>
      <c r="J153" s="131"/>
      <c r="K153" s="131"/>
      <c r="L153" s="131"/>
    </row>
    <row r="154" ht="16.5" customHeight="1">
      <c r="A154" s="143" t="s">
        <v>145</v>
      </c>
      <c r="B154" s="144"/>
      <c r="C154" s="144"/>
      <c r="D154" s="144"/>
      <c r="E154" s="144"/>
      <c r="F154" s="144"/>
      <c r="G154" s="144"/>
      <c r="H154" s="144"/>
      <c r="I154" s="144"/>
      <c r="J154" s="144"/>
      <c r="K154" s="144"/>
      <c r="L154" s="145"/>
    </row>
    <row r="155" ht="16.5" customHeight="1">
      <c r="A155" s="146"/>
      <c r="L155" s="147"/>
    </row>
    <row r="156" ht="16.5" customHeight="1">
      <c r="A156" s="148"/>
      <c r="B156" s="4"/>
      <c r="C156" s="4"/>
      <c r="D156" s="4"/>
      <c r="E156" s="4"/>
      <c r="F156" s="4"/>
      <c r="G156" s="4"/>
      <c r="H156" s="4"/>
      <c r="I156" s="4"/>
      <c r="J156" s="4"/>
      <c r="K156" s="4"/>
      <c r="L156" s="149"/>
    </row>
    <row r="157" ht="16.5" customHeight="1">
      <c r="A157" s="402"/>
      <c r="B157" s="402"/>
      <c r="C157" s="402"/>
      <c r="D157" s="402"/>
      <c r="E157" s="402"/>
      <c r="F157" s="402"/>
      <c r="G157" s="402"/>
      <c r="H157" s="402"/>
      <c r="I157" s="402"/>
      <c r="J157" s="402"/>
      <c r="K157" s="402"/>
      <c r="L157" s="402"/>
    </row>
    <row r="158" ht="16.5" customHeight="1">
      <c r="A158" s="151" t="s">
        <v>147</v>
      </c>
      <c r="B158" s="152"/>
      <c r="C158" s="123"/>
      <c r="D158" s="31"/>
      <c r="E158" s="31"/>
      <c r="F158" s="31"/>
      <c r="G158" s="31"/>
      <c r="H158" s="131"/>
      <c r="I158" s="131"/>
      <c r="J158" s="131"/>
      <c r="K158" s="131"/>
      <c r="L158" s="131"/>
    </row>
    <row r="159" ht="16.5" customHeight="1">
      <c r="A159" s="153" t="s">
        <v>148</v>
      </c>
      <c r="B159" s="154" t="s">
        <v>149</v>
      </c>
      <c r="C159" s="36"/>
      <c r="D159" s="31"/>
      <c r="E159" s="31"/>
      <c r="F159" s="31"/>
      <c r="G159" s="31"/>
      <c r="H159" s="131"/>
      <c r="I159" s="131"/>
      <c r="J159" s="131"/>
      <c r="K159" s="131" t="s">
        <v>94</v>
      </c>
      <c r="L159" s="131" t="s">
        <v>94</v>
      </c>
    </row>
    <row r="160" ht="16.5" customHeight="1">
      <c r="A160" s="153"/>
      <c r="B160" s="155"/>
      <c r="C160" s="36"/>
      <c r="D160" s="31"/>
      <c r="E160" s="31"/>
      <c r="F160" s="31"/>
      <c r="G160" s="31"/>
      <c r="H160" s="131"/>
      <c r="I160" s="131"/>
      <c r="J160" s="131"/>
      <c r="K160" s="131"/>
      <c r="L160" s="131"/>
    </row>
    <row r="161" ht="16.5" customHeight="1">
      <c r="A161" s="156" t="s">
        <v>150</v>
      </c>
      <c r="B161" s="157"/>
      <c r="C161" s="157"/>
      <c r="D161" s="157"/>
      <c r="E161" s="157"/>
      <c r="F161" s="157"/>
      <c r="G161" s="157"/>
      <c r="H161" s="158"/>
      <c r="I161" s="159"/>
      <c r="J161" s="159"/>
      <c r="K161" s="159"/>
      <c r="L161" s="160"/>
    </row>
    <row r="162" ht="11.25" customHeight="1">
      <c r="A162" s="161"/>
      <c r="B162" s="161"/>
      <c r="C162" s="161"/>
      <c r="D162" s="161"/>
      <c r="E162" s="161"/>
      <c r="F162" s="161"/>
      <c r="G162" s="161"/>
      <c r="H162" s="162"/>
      <c r="I162" s="163"/>
      <c r="J162" s="163"/>
      <c r="K162" s="163"/>
      <c r="L162" s="163"/>
    </row>
    <row r="163" ht="34.5" customHeight="1">
      <c r="A163" s="403" t="s">
        <v>353</v>
      </c>
      <c r="B163" s="404" t="s">
        <v>152</v>
      </c>
      <c r="C163" s="166"/>
      <c r="D163" s="166"/>
      <c r="E163" s="172"/>
      <c r="F163" s="166"/>
      <c r="G163" s="161"/>
      <c r="H163" s="162"/>
      <c r="I163" s="163"/>
      <c r="J163" s="163"/>
      <c r="K163" s="167" t="s">
        <v>94</v>
      </c>
      <c r="L163" s="167" t="s">
        <v>94</v>
      </c>
    </row>
    <row r="164" ht="33.75" customHeight="1">
      <c r="A164" s="403" t="s">
        <v>354</v>
      </c>
      <c r="B164" s="405" t="s">
        <v>154</v>
      </c>
      <c r="C164" s="168"/>
      <c r="D164" s="168"/>
      <c r="E164" s="169"/>
      <c r="F164" s="169"/>
      <c r="G164" s="169"/>
      <c r="H164" s="169"/>
      <c r="I164" s="169"/>
      <c r="J164" s="169"/>
      <c r="K164" s="406">
        <f t="shared" ref="K164:K165" si="5">L164/0.6</f>
        <v>-28.93333333</v>
      </c>
      <c r="L164" s="407">
        <v>-17.36</v>
      </c>
    </row>
    <row r="165" ht="16.5" customHeight="1">
      <c r="A165" s="408" t="s">
        <v>355</v>
      </c>
      <c r="B165" s="409" t="s">
        <v>156</v>
      </c>
      <c r="C165" s="410"/>
      <c r="D165" s="411"/>
      <c r="E165" s="410"/>
      <c r="F165" s="410"/>
      <c r="G165" s="410"/>
      <c r="H165" s="410"/>
      <c r="I165" s="410"/>
      <c r="J165" s="410"/>
      <c r="K165" s="406">
        <f t="shared" si="5"/>
        <v>284.1666667</v>
      </c>
      <c r="L165" s="412">
        <v>170.5</v>
      </c>
    </row>
    <row r="166" ht="14.25" customHeight="1">
      <c r="A166" s="175"/>
      <c r="B166" s="176" t="s">
        <v>157</v>
      </c>
      <c r="K166" s="177"/>
      <c r="L166" s="178"/>
    </row>
    <row r="167" ht="16.5" customHeight="1">
      <c r="A167" s="179"/>
      <c r="K167" s="180"/>
      <c r="L167" s="180"/>
    </row>
    <row r="168" ht="16.5" customHeight="1">
      <c r="A168" s="175"/>
      <c r="K168" s="179"/>
      <c r="L168" s="179"/>
    </row>
    <row r="169" ht="16.5" customHeight="1">
      <c r="A169" s="179"/>
      <c r="K169" s="179"/>
      <c r="L169" s="179"/>
    </row>
    <row r="170" ht="20.25" customHeight="1">
      <c r="A170" s="31"/>
      <c r="B170" s="31"/>
      <c r="C170" s="122"/>
      <c r="D170" s="32"/>
      <c r="E170" s="32"/>
      <c r="F170" s="31"/>
      <c r="G170" s="31"/>
      <c r="H170" s="131"/>
      <c r="I170" s="131"/>
      <c r="J170" s="131"/>
      <c r="K170" s="131"/>
      <c r="L170" s="131"/>
    </row>
    <row r="171" ht="20.25" customHeight="1">
      <c r="A171" s="181"/>
      <c r="B171" s="185"/>
      <c r="C171" s="413"/>
      <c r="D171" s="185"/>
      <c r="E171" s="185"/>
      <c r="F171" s="183" t="s">
        <v>158</v>
      </c>
      <c r="G171" s="185"/>
      <c r="H171" s="181"/>
      <c r="I171" s="181"/>
      <c r="J171" s="181"/>
      <c r="K171" s="181"/>
      <c r="L171" s="414"/>
    </row>
    <row r="172" ht="20.25" customHeight="1">
      <c r="A172" s="415" t="s">
        <v>159</v>
      </c>
      <c r="L172" s="181"/>
    </row>
    <row r="173" ht="20.25" customHeight="1">
      <c r="A173" s="227" t="s">
        <v>356</v>
      </c>
      <c r="B173" s="405" t="s">
        <v>161</v>
      </c>
      <c r="C173" s="186"/>
      <c r="D173" s="186"/>
      <c r="E173" s="186"/>
      <c r="F173" s="186"/>
      <c r="G173" s="187"/>
      <c r="H173" s="188"/>
      <c r="I173" s="181"/>
      <c r="J173" s="181"/>
      <c r="K173" s="416" t="s">
        <v>94</v>
      </c>
      <c r="L173" s="416" t="s">
        <v>94</v>
      </c>
    </row>
    <row r="174" ht="20.25" customHeight="1">
      <c r="A174" s="227" t="s">
        <v>357</v>
      </c>
      <c r="B174" s="405" t="s">
        <v>163</v>
      </c>
      <c r="C174" s="189"/>
      <c r="D174" s="189"/>
      <c r="E174" s="189"/>
      <c r="F174" s="189"/>
      <c r="G174" s="189"/>
      <c r="H174" s="189"/>
      <c r="I174" s="189"/>
      <c r="J174" s="189"/>
      <c r="K174" s="416" t="s">
        <v>94</v>
      </c>
      <c r="L174" s="416" t="s">
        <v>94</v>
      </c>
    </row>
    <row r="175" ht="20.25" customHeight="1">
      <c r="A175" s="31"/>
      <c r="B175" s="31"/>
      <c r="C175" s="122"/>
      <c r="D175" s="32"/>
      <c r="E175" s="32"/>
      <c r="F175" s="31"/>
      <c r="G175" s="31"/>
      <c r="H175" s="131"/>
      <c r="I175" s="131"/>
      <c r="J175" s="131"/>
      <c r="K175" s="131"/>
      <c r="L175" s="131"/>
    </row>
    <row r="176" ht="16.5" customHeight="1">
      <c r="A176" s="59" t="s">
        <v>167</v>
      </c>
      <c r="B176" s="51"/>
      <c r="C176" s="51"/>
      <c r="D176" s="52"/>
      <c r="E176" s="52"/>
      <c r="F176" s="51"/>
      <c r="G176" s="51"/>
      <c r="H176" s="128"/>
      <c r="I176" s="128"/>
      <c r="J176" s="128"/>
      <c r="K176" s="417"/>
      <c r="L176" s="418"/>
    </row>
    <row r="177" ht="16.5" customHeight="1">
      <c r="A177" s="31" t="s">
        <v>358</v>
      </c>
      <c r="B177" s="36" t="s">
        <v>359</v>
      </c>
      <c r="C177" s="36"/>
      <c r="D177" s="32"/>
      <c r="E177" s="32"/>
      <c r="F177" s="31"/>
      <c r="G177" s="31"/>
      <c r="H177" s="35"/>
      <c r="I177" s="35"/>
      <c r="J177" s="35"/>
      <c r="K177" s="406">
        <f t="shared" ref="K177:K182" si="6">L177/0.6</f>
        <v>103.95</v>
      </c>
      <c r="L177" s="133">
        <v>62.37</v>
      </c>
    </row>
    <row r="178" ht="16.5" customHeight="1">
      <c r="A178" s="31" t="s">
        <v>360</v>
      </c>
      <c r="B178" s="36" t="s">
        <v>361</v>
      </c>
      <c r="C178" s="36"/>
      <c r="D178" s="32"/>
      <c r="E178" s="32"/>
      <c r="F178" s="31"/>
      <c r="G178" s="31"/>
      <c r="H178" s="35"/>
      <c r="I178" s="35"/>
      <c r="J178" s="35"/>
      <c r="K178" s="406">
        <f t="shared" si="6"/>
        <v>87.45</v>
      </c>
      <c r="L178" s="133">
        <v>52.47</v>
      </c>
    </row>
    <row r="179" ht="16.5" customHeight="1">
      <c r="A179" s="31" t="s">
        <v>362</v>
      </c>
      <c r="B179" s="36" t="s">
        <v>363</v>
      </c>
      <c r="C179" s="36"/>
      <c r="D179" s="32"/>
      <c r="E179" s="32"/>
      <c r="F179" s="31"/>
      <c r="G179" s="31"/>
      <c r="H179" s="35"/>
      <c r="I179" s="35"/>
      <c r="J179" s="35"/>
      <c r="K179" s="406">
        <f t="shared" si="6"/>
        <v>109.7333333</v>
      </c>
      <c r="L179" s="133">
        <v>65.84</v>
      </c>
    </row>
    <row r="180" ht="16.5" customHeight="1">
      <c r="A180" s="31" t="s">
        <v>364</v>
      </c>
      <c r="B180" s="36" t="s">
        <v>365</v>
      </c>
      <c r="C180" s="36"/>
      <c r="D180" s="32"/>
      <c r="E180" s="32"/>
      <c r="F180" s="31"/>
      <c r="G180" s="35"/>
      <c r="H180" s="35"/>
      <c r="I180" s="35"/>
      <c r="J180" s="35"/>
      <c r="K180" s="406">
        <f t="shared" si="6"/>
        <v>141.0833333</v>
      </c>
      <c r="L180" s="133">
        <v>84.65</v>
      </c>
    </row>
    <row r="181" ht="16.5" customHeight="1">
      <c r="A181" s="31" t="s">
        <v>366</v>
      </c>
      <c r="B181" s="36" t="s">
        <v>367</v>
      </c>
      <c r="C181" s="36"/>
      <c r="D181" s="32"/>
      <c r="E181" s="32"/>
      <c r="F181" s="31"/>
      <c r="G181" s="35"/>
      <c r="H181" s="35"/>
      <c r="I181" s="35"/>
      <c r="J181" s="35"/>
      <c r="K181" s="406">
        <f t="shared" si="6"/>
        <v>141.0833333</v>
      </c>
      <c r="L181" s="133">
        <v>84.65</v>
      </c>
    </row>
    <row r="182" ht="16.5" customHeight="1">
      <c r="A182" s="385" t="s">
        <v>368</v>
      </c>
      <c r="B182" s="41" t="s">
        <v>369</v>
      </c>
      <c r="C182" s="36"/>
      <c r="D182" s="32"/>
      <c r="E182" s="32"/>
      <c r="F182" s="32"/>
      <c r="G182" s="32"/>
      <c r="H182" s="31"/>
      <c r="I182" s="35"/>
      <c r="J182" s="35"/>
      <c r="K182" s="406">
        <f t="shared" si="6"/>
        <v>108.9</v>
      </c>
      <c r="L182" s="133">
        <v>65.34</v>
      </c>
    </row>
    <row r="183" ht="22.5" customHeight="1">
      <c r="A183" s="20"/>
      <c r="B183" s="190"/>
      <c r="C183" s="191"/>
      <c r="D183" s="192"/>
      <c r="E183" s="192"/>
      <c r="F183" s="17"/>
      <c r="G183" s="130"/>
      <c r="H183" s="193"/>
      <c r="I183" s="193"/>
      <c r="J183" s="131"/>
      <c r="K183" s="193"/>
      <c r="L183" s="193"/>
    </row>
    <row r="184" ht="22.5" customHeight="1">
      <c r="A184" s="20"/>
      <c r="B184" s="190"/>
      <c r="C184" s="191"/>
      <c r="D184" s="192"/>
      <c r="E184" s="192"/>
      <c r="F184" s="17" t="s">
        <v>279</v>
      </c>
      <c r="G184" s="130"/>
      <c r="H184" s="193"/>
      <c r="I184" s="193"/>
      <c r="J184" s="131"/>
      <c r="K184" s="193"/>
      <c r="L184" s="193"/>
    </row>
    <row r="185" ht="19.5" customHeight="1">
      <c r="A185" s="20"/>
      <c r="B185" s="190"/>
      <c r="C185" s="191"/>
      <c r="D185" s="192"/>
      <c r="E185" s="192"/>
      <c r="F185" s="17" t="s">
        <v>280</v>
      </c>
      <c r="G185" s="130"/>
      <c r="H185" s="193"/>
      <c r="I185" s="193"/>
      <c r="J185" s="193"/>
      <c r="K185" s="193"/>
      <c r="L185" s="193"/>
    </row>
    <row r="186" ht="19.5" customHeight="1">
      <c r="A186" s="20" t="s">
        <v>11</v>
      </c>
      <c r="B186" s="191"/>
      <c r="C186" s="191"/>
      <c r="D186" s="194"/>
      <c r="E186" s="194"/>
      <c r="F186" s="17" t="s">
        <v>164</v>
      </c>
      <c r="G186" s="130"/>
      <c r="H186" s="193"/>
      <c r="I186" s="193"/>
      <c r="J186" s="193"/>
      <c r="K186" s="193"/>
      <c r="L186" s="193"/>
    </row>
    <row r="187" ht="16.5" customHeight="1">
      <c r="A187" s="195" t="s">
        <v>165</v>
      </c>
      <c r="B187" s="196"/>
      <c r="C187" s="197" t="s">
        <v>166</v>
      </c>
      <c r="D187" s="198"/>
      <c r="E187" s="198"/>
      <c r="F187" s="197"/>
      <c r="G187" s="197"/>
      <c r="H187" s="199"/>
      <c r="I187" s="200"/>
      <c r="J187" s="393"/>
      <c r="K187" s="394" t="s">
        <v>76</v>
      </c>
      <c r="L187" s="202" t="s">
        <v>77</v>
      </c>
    </row>
    <row r="188" ht="13.5" customHeight="1">
      <c r="A188" s="419"/>
      <c r="B188" s="420"/>
      <c r="C188" s="420"/>
      <c r="D188" s="420"/>
      <c r="E188" s="420"/>
      <c r="F188" s="420"/>
      <c r="G188" s="420"/>
      <c r="H188" s="420"/>
      <c r="I188" s="420"/>
      <c r="J188" s="420"/>
      <c r="K188" s="421"/>
      <c r="L188" s="421"/>
    </row>
    <row r="189" ht="16.5" customHeight="1">
      <c r="A189" s="78" t="s">
        <v>370</v>
      </c>
      <c r="B189" s="51"/>
      <c r="C189" s="51"/>
      <c r="D189" s="52"/>
      <c r="E189" s="52"/>
      <c r="F189" s="51"/>
      <c r="G189" s="51"/>
      <c r="H189" s="128"/>
      <c r="I189" s="128"/>
      <c r="J189" s="128"/>
      <c r="K189" s="200"/>
      <c r="L189" s="204"/>
    </row>
    <row r="190" ht="16.5" customHeight="1">
      <c r="A190" s="100" t="s">
        <v>371</v>
      </c>
      <c r="B190" s="422" t="s">
        <v>372</v>
      </c>
      <c r="C190" s="422"/>
      <c r="D190" s="422"/>
      <c r="E190" s="422"/>
      <c r="F190" s="422"/>
      <c r="G190" s="422"/>
      <c r="H190" s="422"/>
      <c r="I190" s="422"/>
      <c r="J190" s="422"/>
      <c r="K190" s="35">
        <v>167.0</v>
      </c>
      <c r="L190" s="220">
        <v>100.0</v>
      </c>
    </row>
    <row r="191" ht="15.0" customHeight="1">
      <c r="A191" s="31" t="s">
        <v>192</v>
      </c>
      <c r="B191" s="31" t="s">
        <v>193</v>
      </c>
      <c r="C191" s="31"/>
      <c r="D191" s="221"/>
      <c r="E191" s="221"/>
      <c r="F191" s="31"/>
      <c r="G191" s="31"/>
      <c r="H191" s="35"/>
      <c r="I191" s="35"/>
      <c r="J191" s="35"/>
      <c r="K191" s="35">
        <v>125.0</v>
      </c>
      <c r="L191" s="220">
        <v>75.0</v>
      </c>
    </row>
    <row r="192" ht="16.5" hidden="1" customHeight="1">
      <c r="A192" s="100" t="s">
        <v>186</v>
      </c>
      <c r="B192" s="422" t="s">
        <v>373</v>
      </c>
      <c r="C192" s="422"/>
      <c r="D192" s="422"/>
      <c r="E192" s="422"/>
      <c r="F192" s="422"/>
      <c r="G192" s="422"/>
      <c r="H192" s="422"/>
      <c r="I192" s="422"/>
      <c r="J192" s="422"/>
      <c r="K192" s="35">
        <v>50.0</v>
      </c>
      <c r="L192" s="220">
        <v>30.0</v>
      </c>
    </row>
    <row r="193" ht="16.5" customHeight="1">
      <c r="A193" s="100" t="s">
        <v>374</v>
      </c>
      <c r="B193" s="422" t="s">
        <v>375</v>
      </c>
      <c r="C193" s="422"/>
      <c r="D193" s="422"/>
      <c r="E193" s="422"/>
      <c r="F193" s="422"/>
      <c r="G193" s="422"/>
      <c r="H193" s="422"/>
      <c r="I193" s="422"/>
      <c r="J193" s="422"/>
      <c r="K193" s="35">
        <v>83.33</v>
      </c>
      <c r="L193" s="35">
        <v>50.0</v>
      </c>
    </row>
    <row r="194" ht="16.5" customHeight="1">
      <c r="A194" s="100" t="s">
        <v>376</v>
      </c>
      <c r="B194" s="422" t="s">
        <v>377</v>
      </c>
      <c r="C194" s="422"/>
      <c r="D194" s="422"/>
      <c r="E194" s="422"/>
      <c r="F194" s="422"/>
      <c r="G194" s="422"/>
      <c r="H194" s="422"/>
      <c r="I194" s="422"/>
      <c r="J194" s="422"/>
      <c r="K194" s="35">
        <v>10.0</v>
      </c>
      <c r="L194" s="35">
        <v>6.0</v>
      </c>
    </row>
    <row r="195" ht="16.5" customHeight="1">
      <c r="A195" s="100" t="s">
        <v>194</v>
      </c>
      <c r="B195" s="422" t="s">
        <v>195</v>
      </c>
      <c r="C195" s="422"/>
      <c r="D195" s="422"/>
      <c r="E195" s="422"/>
      <c r="F195" s="422"/>
      <c r="G195" s="422"/>
      <c r="H195" s="422"/>
      <c r="I195" s="422"/>
      <c r="J195" s="422"/>
      <c r="K195" s="35">
        <v>3.5</v>
      </c>
      <c r="L195" s="35">
        <v>2.0</v>
      </c>
    </row>
    <row r="196" ht="16.5" customHeight="1">
      <c r="A196" s="31" t="s">
        <v>378</v>
      </c>
      <c r="B196" s="423" t="s">
        <v>379</v>
      </c>
      <c r="C196" s="135"/>
      <c r="D196" s="135"/>
      <c r="E196" s="135"/>
      <c r="F196" s="135"/>
      <c r="G196" s="135"/>
      <c r="H196" s="135"/>
      <c r="I196" s="135"/>
      <c r="J196" s="135"/>
      <c r="K196" s="131">
        <v>70.0</v>
      </c>
      <c r="L196" s="131">
        <v>42.0</v>
      </c>
    </row>
    <row r="197" ht="16.5" customHeight="1">
      <c r="A197" s="391" t="s">
        <v>380</v>
      </c>
      <c r="B197" s="424" t="s">
        <v>381</v>
      </c>
      <c r="C197" s="425"/>
      <c r="D197" s="425"/>
      <c r="E197" s="425"/>
      <c r="F197" s="425"/>
      <c r="G197" s="425"/>
      <c r="H197" s="425"/>
      <c r="I197" s="425"/>
      <c r="J197" s="31"/>
      <c r="K197" s="220">
        <v>70.0</v>
      </c>
      <c r="L197" s="220">
        <v>42.0</v>
      </c>
    </row>
    <row r="198" ht="16.5" customHeight="1">
      <c r="A198" s="100" t="s">
        <v>382</v>
      </c>
      <c r="B198" s="425" t="s">
        <v>383</v>
      </c>
      <c r="C198" s="425"/>
      <c r="D198" s="425"/>
      <c r="E198" s="425"/>
      <c r="F198" s="425"/>
      <c r="G198" s="425"/>
      <c r="H198" s="425"/>
      <c r="I198" s="425"/>
      <c r="J198" s="31"/>
      <c r="K198" s="35">
        <v>83.0</v>
      </c>
      <c r="L198" s="35">
        <v>50.0</v>
      </c>
    </row>
    <row r="199" ht="15.0" customHeight="1">
      <c r="A199" s="31" t="s">
        <v>198</v>
      </c>
      <c r="B199" s="31" t="s">
        <v>199</v>
      </c>
      <c r="C199" s="31"/>
      <c r="D199" s="221"/>
      <c r="E199" s="221"/>
      <c r="F199" s="31"/>
      <c r="G199" s="31"/>
      <c r="H199" s="35"/>
      <c r="I199" s="35"/>
      <c r="J199" s="35"/>
      <c r="K199" s="35">
        <v>10.0</v>
      </c>
      <c r="L199" s="220">
        <v>6.0</v>
      </c>
    </row>
    <row r="200" ht="15.0" customHeight="1">
      <c r="A200" s="31" t="s">
        <v>200</v>
      </c>
      <c r="B200" s="31" t="s">
        <v>201</v>
      </c>
      <c r="C200" s="31"/>
      <c r="D200" s="221"/>
      <c r="E200" s="221"/>
      <c r="F200" s="31"/>
      <c r="G200" s="31"/>
      <c r="H200" s="35"/>
      <c r="I200" s="35"/>
      <c r="J200" s="35"/>
      <c r="K200" s="35">
        <v>3.5</v>
      </c>
      <c r="L200" s="220">
        <v>2.0</v>
      </c>
    </row>
    <row r="201">
      <c r="A201" s="132" t="s">
        <v>384</v>
      </c>
      <c r="B201" s="132" t="s">
        <v>385</v>
      </c>
      <c r="C201" s="99"/>
      <c r="D201" s="99"/>
      <c r="E201" s="99"/>
      <c r="F201" s="99"/>
      <c r="G201" s="99"/>
      <c r="H201" s="99"/>
      <c r="I201" s="99"/>
      <c r="J201" s="99"/>
      <c r="K201" s="35">
        <v>3.5</v>
      </c>
      <c r="L201" s="220">
        <v>2.0</v>
      </c>
    </row>
    <row r="202">
      <c r="A202" s="132" t="s">
        <v>386</v>
      </c>
      <c r="B202" s="132" t="s">
        <v>55</v>
      </c>
      <c r="C202" s="99"/>
      <c r="D202" s="99"/>
      <c r="E202" s="99"/>
      <c r="F202" s="99"/>
      <c r="G202" s="99"/>
      <c r="H202" s="99"/>
      <c r="I202" s="99"/>
      <c r="J202" s="99"/>
      <c r="K202" s="35">
        <v>3.5</v>
      </c>
      <c r="L202" s="220">
        <v>2.0</v>
      </c>
    </row>
    <row r="203">
      <c r="A203" s="132" t="s">
        <v>202</v>
      </c>
      <c r="B203" s="132" t="s">
        <v>203</v>
      </c>
      <c r="C203" s="31"/>
      <c r="D203" s="221"/>
      <c r="E203" s="221"/>
      <c r="F203" s="31"/>
      <c r="G203" s="31"/>
      <c r="H203" s="31"/>
      <c r="I203" s="35"/>
      <c r="J203" s="35"/>
      <c r="K203" s="220">
        <v>5.0</v>
      </c>
      <c r="L203" s="220">
        <v>5.0</v>
      </c>
    </row>
    <row r="204">
      <c r="A204" s="132"/>
      <c r="B204" s="132"/>
      <c r="C204" s="31"/>
      <c r="D204" s="221"/>
      <c r="E204" s="221"/>
      <c r="F204" s="31"/>
      <c r="G204" s="31"/>
      <c r="H204" s="31"/>
      <c r="I204" s="35"/>
      <c r="J204" s="35"/>
      <c r="K204" s="35"/>
      <c r="L204" s="220"/>
    </row>
    <row r="205" ht="16.5" customHeight="1">
      <c r="A205" s="78" t="s">
        <v>387</v>
      </c>
      <c r="B205" s="51"/>
      <c r="C205" s="51"/>
      <c r="D205" s="52"/>
      <c r="E205" s="52"/>
      <c r="F205" s="51"/>
      <c r="G205" s="51"/>
      <c r="H205" s="128"/>
      <c r="I205" s="128"/>
      <c r="J205" s="128"/>
      <c r="K205" s="200"/>
      <c r="L205" s="204"/>
    </row>
    <row r="206" ht="16.5" customHeight="1">
      <c r="A206" s="100" t="s">
        <v>374</v>
      </c>
      <c r="B206" s="422" t="s">
        <v>375</v>
      </c>
      <c r="C206" s="422"/>
      <c r="D206" s="422"/>
      <c r="E206" s="422"/>
      <c r="F206" s="422"/>
      <c r="G206" s="422"/>
      <c r="H206" s="422"/>
      <c r="I206" s="422"/>
      <c r="J206" s="422"/>
      <c r="K206" s="35">
        <v>83.33</v>
      </c>
      <c r="L206" s="35">
        <v>50.0</v>
      </c>
    </row>
    <row r="207" ht="16.5" customHeight="1">
      <c r="A207" s="100" t="s">
        <v>376</v>
      </c>
      <c r="B207" s="422" t="s">
        <v>377</v>
      </c>
      <c r="C207" s="422"/>
      <c r="D207" s="422"/>
      <c r="E207" s="422"/>
      <c r="F207" s="422"/>
      <c r="G207" s="422"/>
      <c r="H207" s="422"/>
      <c r="I207" s="422"/>
      <c r="J207" s="422"/>
      <c r="K207" s="35">
        <v>10.0</v>
      </c>
      <c r="L207" s="35">
        <v>6.0</v>
      </c>
    </row>
    <row r="208" ht="16.5" customHeight="1">
      <c r="A208" s="100" t="s">
        <v>194</v>
      </c>
      <c r="B208" s="422" t="s">
        <v>195</v>
      </c>
      <c r="C208" s="422"/>
      <c r="D208" s="422"/>
      <c r="E208" s="422"/>
      <c r="F208" s="422"/>
      <c r="G208" s="422"/>
      <c r="H208" s="422"/>
      <c r="I208" s="422"/>
      <c r="J208" s="422"/>
      <c r="K208" s="35">
        <v>3.5</v>
      </c>
      <c r="L208" s="35">
        <v>2.0</v>
      </c>
    </row>
    <row r="209" ht="16.5" customHeight="1">
      <c r="A209" s="31" t="s">
        <v>378</v>
      </c>
      <c r="B209" s="423" t="s">
        <v>379</v>
      </c>
      <c r="C209" s="135"/>
      <c r="D209" s="135"/>
      <c r="E209" s="135"/>
      <c r="F209" s="135"/>
      <c r="G209" s="135"/>
      <c r="H209" s="135"/>
      <c r="I209" s="135"/>
      <c r="J209" s="135"/>
      <c r="K209" s="131">
        <v>70.0</v>
      </c>
      <c r="L209" s="131">
        <v>42.0</v>
      </c>
    </row>
    <row r="210" ht="16.5" customHeight="1">
      <c r="A210" s="391" t="s">
        <v>380</v>
      </c>
      <c r="B210" s="424" t="s">
        <v>381</v>
      </c>
      <c r="C210" s="425"/>
      <c r="D210" s="425"/>
      <c r="E210" s="425"/>
      <c r="F210" s="425"/>
      <c r="G210" s="425"/>
      <c r="H210" s="425"/>
      <c r="I210" s="425"/>
      <c r="J210" s="31"/>
      <c r="K210" s="220">
        <v>70.0</v>
      </c>
      <c r="L210" s="220">
        <v>42.0</v>
      </c>
    </row>
    <row r="211" ht="16.5" customHeight="1">
      <c r="A211" s="100" t="s">
        <v>382</v>
      </c>
      <c r="B211" s="425" t="s">
        <v>383</v>
      </c>
      <c r="C211" s="425"/>
      <c r="D211" s="425"/>
      <c r="E211" s="425"/>
      <c r="F211" s="425"/>
      <c r="G211" s="425"/>
      <c r="H211" s="425"/>
      <c r="I211" s="425"/>
      <c r="J211" s="31"/>
      <c r="K211" s="35">
        <v>83.0</v>
      </c>
      <c r="L211" s="35">
        <v>50.0</v>
      </c>
    </row>
    <row r="212" ht="15.0" customHeight="1">
      <c r="A212" s="31" t="s">
        <v>198</v>
      </c>
      <c r="B212" s="31" t="s">
        <v>199</v>
      </c>
      <c r="C212" s="31"/>
      <c r="D212" s="221"/>
      <c r="E212" s="221"/>
      <c r="F212" s="31"/>
      <c r="G212" s="31"/>
      <c r="H212" s="35"/>
      <c r="I212" s="35"/>
      <c r="J212" s="35"/>
      <c r="K212" s="35">
        <v>10.0</v>
      </c>
      <c r="L212" s="220">
        <v>6.0</v>
      </c>
    </row>
    <row r="213" ht="15.0" customHeight="1">
      <c r="A213" s="31" t="s">
        <v>200</v>
      </c>
      <c r="B213" s="31" t="s">
        <v>201</v>
      </c>
      <c r="C213" s="31"/>
      <c r="D213" s="221"/>
      <c r="E213" s="221"/>
      <c r="F213" s="31"/>
      <c r="G213" s="31"/>
      <c r="H213" s="35"/>
      <c r="I213" s="35"/>
      <c r="J213" s="35"/>
      <c r="K213" s="35">
        <v>3.5</v>
      </c>
      <c r="L213" s="220">
        <v>2.0</v>
      </c>
    </row>
    <row r="214" ht="15.0" customHeight="1">
      <c r="A214" s="132" t="s">
        <v>384</v>
      </c>
      <c r="B214" s="132" t="s">
        <v>385</v>
      </c>
      <c r="C214" s="84"/>
      <c r="D214" s="426"/>
      <c r="E214" s="426"/>
      <c r="F214" s="84"/>
      <c r="G214" s="84"/>
      <c r="H214" s="427"/>
      <c r="I214" s="427"/>
      <c r="J214" s="427"/>
      <c r="K214" s="35">
        <v>3.5</v>
      </c>
      <c r="L214" s="220">
        <v>2.0</v>
      </c>
    </row>
    <row r="215" ht="15.0" customHeight="1">
      <c r="A215" s="132" t="s">
        <v>386</v>
      </c>
      <c r="B215" s="132" t="s">
        <v>55</v>
      </c>
      <c r="C215" s="31"/>
      <c r="D215" s="221"/>
      <c r="E215" s="221"/>
      <c r="F215" s="31"/>
      <c r="G215" s="31"/>
      <c r="H215" s="35"/>
      <c r="I215" s="35"/>
      <c r="J215" s="35"/>
      <c r="K215" s="35">
        <v>3.5</v>
      </c>
      <c r="L215" s="220">
        <v>2.0</v>
      </c>
    </row>
    <row r="216">
      <c r="A216" s="132" t="s">
        <v>202</v>
      </c>
      <c r="B216" s="132" t="s">
        <v>203</v>
      </c>
      <c r="C216" s="31"/>
      <c r="D216" s="221"/>
      <c r="E216" s="221"/>
      <c r="F216" s="31"/>
      <c r="G216" s="31"/>
      <c r="H216" s="31"/>
      <c r="I216" s="35"/>
      <c r="J216" s="35"/>
      <c r="K216" s="220">
        <v>5.0</v>
      </c>
      <c r="L216" s="220">
        <v>5.0</v>
      </c>
    </row>
  </sheetData>
  <mergeCells count="15">
    <mergeCell ref="F86:J86"/>
    <mergeCell ref="F87:J87"/>
    <mergeCell ref="B109:J111"/>
    <mergeCell ref="B112:J115"/>
    <mergeCell ref="B140:G140"/>
    <mergeCell ref="A154:L156"/>
    <mergeCell ref="B166:J169"/>
    <mergeCell ref="A172:K172"/>
    <mergeCell ref="E5:G5"/>
    <mergeCell ref="A15:D15"/>
    <mergeCell ref="F79:J79"/>
    <mergeCell ref="F81:J81"/>
    <mergeCell ref="F82:J82"/>
    <mergeCell ref="F83:J83"/>
    <mergeCell ref="F85:J85"/>
  </mergeCells>
  <conditionalFormatting sqref="L106">
    <cfRule type="expression" dxfId="1" priority="1" stopIfTrue="1">
      <formula>(#REF!="Never Shipped")</formula>
    </cfRule>
  </conditionalFormatting>
  <conditionalFormatting sqref="L106">
    <cfRule type="expression" dxfId="0" priority="2" stopIfTrue="1">
      <formula>(#REF!="Inactive")</formula>
    </cfRule>
  </conditionalFormatting>
  <conditionalFormatting sqref="L97:L98">
    <cfRule type="expression" dxfId="0" priority="3" stopIfTrue="1">
      <formula>(#REF!="Inactive")</formula>
    </cfRule>
  </conditionalFormatting>
  <conditionalFormatting sqref="L97:L98">
    <cfRule type="expression" dxfId="1" priority="4" stopIfTrue="1">
      <formula>(#REF!="Never Shipped")</formula>
    </cfRule>
  </conditionalFormatting>
  <conditionalFormatting sqref="K104:L105">
    <cfRule type="expression" dxfId="0" priority="5" stopIfTrue="1">
      <formula>(#REF!="Inactive")</formula>
    </cfRule>
  </conditionalFormatting>
  <conditionalFormatting sqref="K104:L105">
    <cfRule type="expression" dxfId="1" priority="6" stopIfTrue="1">
      <formula>(#REF!="Never Shipped")</formula>
    </cfRule>
  </conditionalFormatting>
  <conditionalFormatting sqref="L80:L83 K81:K83 K85:K87 L85:L86">
    <cfRule type="expression" dxfId="0" priority="7" stopIfTrue="1">
      <formula>(#REF!="Inactive")</formula>
    </cfRule>
  </conditionalFormatting>
  <conditionalFormatting sqref="L80:L83 K81:K83 K85:K87 L85:L86">
    <cfRule type="expression" dxfId="1" priority="8" stopIfTrue="1">
      <formula>(#REF!="Never Shipped")</formula>
    </cfRule>
  </conditionalFormatting>
  <conditionalFormatting sqref="L87">
    <cfRule type="expression" dxfId="0" priority="9" stopIfTrue="1">
      <formula>(#REF!="Inactive")</formula>
    </cfRule>
  </conditionalFormatting>
  <conditionalFormatting sqref="L87">
    <cfRule type="expression" dxfId="1" priority="10" stopIfTrue="1">
      <formula>(#REF!="Never Shipped")</formula>
    </cfRule>
  </conditionalFormatting>
  <conditionalFormatting sqref="K87">
    <cfRule type="expression" dxfId="0" priority="11" stopIfTrue="1">
      <formula>(#REF!="Inactive")</formula>
    </cfRule>
  </conditionalFormatting>
  <conditionalFormatting sqref="K87">
    <cfRule type="expression" dxfId="1" priority="12" stopIfTrue="1">
      <formula>(#REF!="Never Shipped")</formula>
    </cfRule>
  </conditionalFormatting>
  <conditionalFormatting sqref="K86:L86">
    <cfRule type="expression" dxfId="0" priority="13" stopIfTrue="1">
      <formula>(#REF!="Inactive")</formula>
    </cfRule>
  </conditionalFormatting>
  <conditionalFormatting sqref="K86:L86">
    <cfRule type="expression" dxfId="1" priority="14" stopIfTrue="1">
      <formula>(#REF!="Never Shipped")</formula>
    </cfRule>
  </conditionalFormatting>
  <conditionalFormatting sqref="K85:L85">
    <cfRule type="expression" dxfId="0" priority="15" stopIfTrue="1">
      <formula>(#REF!="Inactive")</formula>
    </cfRule>
  </conditionalFormatting>
  <conditionalFormatting sqref="K85:L85">
    <cfRule type="expression" dxfId="1" priority="16" stopIfTrue="1">
      <formula>(#REF!="Never Shipped")</formula>
    </cfRule>
  </conditionalFormatting>
  <conditionalFormatting sqref="K104:L105">
    <cfRule type="expression" dxfId="0" priority="17" stopIfTrue="1">
      <formula>(#REF!="Inactive")</formula>
    </cfRule>
  </conditionalFormatting>
  <conditionalFormatting sqref="K104:L105">
    <cfRule type="expression" dxfId="1" priority="18" stopIfTrue="1">
      <formula>(#REF!="Never Shipped")</formula>
    </cfRule>
  </conditionalFormatting>
  <conditionalFormatting sqref="L80:L83 K81:K83">
    <cfRule type="expression" dxfId="0" priority="19" stopIfTrue="1">
      <formula>(#REF!="Inactive")</formula>
    </cfRule>
  </conditionalFormatting>
  <conditionalFormatting sqref="L80:L83 K81:K83">
    <cfRule type="expression" dxfId="1" priority="20" stopIfTrue="1">
      <formula>(#REF!="Never Shipped")</formula>
    </cfRule>
  </conditionalFormatting>
  <conditionalFormatting sqref="K82:L83 L99">
    <cfRule type="expression" dxfId="0" priority="21" stopIfTrue="1">
      <formula>(#REF!="Inactive")</formula>
    </cfRule>
  </conditionalFormatting>
  <conditionalFormatting sqref="K82:L83 L99">
    <cfRule type="expression" dxfId="1" priority="22" stopIfTrue="1">
      <formula>(#REF!="Never Shipped")</formula>
    </cfRule>
  </conditionalFormatting>
  <printOptions gridLines="1" horizontalCentered="1"/>
  <pageMargins bottom="0.75" footer="0.0" header="0.0" left="0.7" right="0.7" top="0.75"/>
  <pageSetup cellComments="atEnd" orientation="portrait" pageOrder="overThenDown"/>
  <rowBreaks count="4" manualBreakCount="4">
    <brk man="1"/>
    <brk id="182" man="1"/>
    <brk id="74" man="1"/>
    <brk id="141" man="1"/>
  </rowBreaks>
  <colBreaks count="2" manualBreakCount="2">
    <brk man="1"/>
    <brk id="12" man="1"/>
  </colBreak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sheetPr>
  <sheetViews>
    <sheetView showGridLines="0" workbookViewId="0"/>
  </sheetViews>
  <sheetFormatPr customHeight="1" defaultColWidth="12.63" defaultRowHeight="15.75"/>
  <cols>
    <col customWidth="1" min="1" max="1" width="18.75"/>
    <col customWidth="1" min="2" max="2" width="7.38"/>
    <col customWidth="1" min="3" max="3" width="12.5"/>
    <col customWidth="1" min="4" max="4" width="10.75"/>
    <col customWidth="1" min="5" max="5" width="19.75"/>
    <col customWidth="1" min="6" max="6" width="16.5"/>
    <col customWidth="1" min="7" max="7" width="26.63"/>
    <col customWidth="1" min="8" max="8" width="9.88"/>
    <col customWidth="1" min="9" max="11" width="9.38"/>
    <col customWidth="1" min="12" max="12" width="10.88"/>
  </cols>
  <sheetData>
    <row r="1" ht="24.75" customHeight="1">
      <c r="A1" s="1" t="s">
        <v>0</v>
      </c>
      <c r="B1" s="13"/>
      <c r="C1" s="14"/>
      <c r="D1" s="15"/>
      <c r="E1" s="15"/>
      <c r="F1" s="16" t="s">
        <v>388</v>
      </c>
      <c r="G1" s="130"/>
      <c r="H1" s="18"/>
      <c r="I1" s="18"/>
      <c r="J1" s="19"/>
      <c r="K1" s="19"/>
      <c r="L1" s="19"/>
    </row>
    <row r="2" ht="19.5" customHeight="1">
      <c r="A2" s="20"/>
      <c r="B2" s="13"/>
      <c r="C2" s="14"/>
      <c r="D2" s="15"/>
      <c r="E2" s="15"/>
      <c r="F2" s="17" t="s">
        <v>280</v>
      </c>
      <c r="G2" s="130"/>
      <c r="H2" s="18"/>
      <c r="I2" s="18"/>
      <c r="J2" s="19"/>
      <c r="K2" s="19"/>
      <c r="L2" s="19"/>
    </row>
    <row r="3" ht="19.5" customHeight="1">
      <c r="A3" s="20" t="s">
        <v>11</v>
      </c>
      <c r="B3" s="14"/>
      <c r="C3" s="14"/>
      <c r="D3" s="21"/>
      <c r="E3" s="21"/>
      <c r="F3" s="22" t="s">
        <v>12</v>
      </c>
      <c r="G3" s="130"/>
      <c r="H3" s="18"/>
      <c r="I3" s="18"/>
      <c r="J3" s="18"/>
      <c r="K3" s="18"/>
      <c r="L3" s="18"/>
    </row>
    <row r="4" ht="16.5" customHeight="1">
      <c r="A4" s="23"/>
      <c r="B4" s="24"/>
      <c r="C4" s="24"/>
      <c r="D4" s="25"/>
      <c r="E4" s="25"/>
      <c r="F4" s="27"/>
      <c r="G4" s="28"/>
      <c r="H4" s="29"/>
      <c r="I4" s="29"/>
      <c r="J4" s="29"/>
      <c r="K4" s="29"/>
      <c r="L4" s="29"/>
    </row>
    <row r="5" ht="16.5" customHeight="1">
      <c r="A5" s="30"/>
      <c r="B5" s="31"/>
      <c r="C5" s="31"/>
      <c r="D5" s="32"/>
      <c r="E5" s="322" t="s">
        <v>389</v>
      </c>
      <c r="F5" s="55"/>
      <c r="G5" s="56"/>
      <c r="H5" s="35"/>
      <c r="I5" s="35"/>
      <c r="J5" s="35"/>
      <c r="K5" s="35"/>
      <c r="L5" s="35"/>
    </row>
    <row r="6" ht="16.5" customHeight="1">
      <c r="A6" s="30" t="s">
        <v>13</v>
      </c>
      <c r="B6" s="31"/>
      <c r="C6" s="31"/>
      <c r="D6" s="32"/>
      <c r="E6" s="32"/>
      <c r="F6" s="33"/>
      <c r="G6" s="34"/>
      <c r="H6" s="35"/>
      <c r="I6" s="35"/>
      <c r="J6" s="35"/>
      <c r="K6" s="35"/>
      <c r="L6" s="35"/>
    </row>
    <row r="7" ht="16.5" customHeight="1">
      <c r="A7" s="31" t="s">
        <v>282</v>
      </c>
      <c r="B7" s="37"/>
      <c r="C7" s="37"/>
      <c r="D7" s="38"/>
      <c r="E7" s="38"/>
      <c r="F7" s="33"/>
      <c r="G7" s="39"/>
      <c r="H7" s="40"/>
      <c r="I7" s="40"/>
      <c r="J7" s="40"/>
      <c r="K7" s="40"/>
      <c r="L7" s="40"/>
    </row>
    <row r="8" ht="16.5" customHeight="1">
      <c r="A8" s="31" t="s">
        <v>283</v>
      </c>
      <c r="B8" s="37"/>
      <c r="C8" s="37"/>
      <c r="D8" s="38"/>
      <c r="E8" s="38"/>
      <c r="F8" s="33"/>
      <c r="G8" s="39"/>
      <c r="H8" s="40"/>
      <c r="I8" s="40"/>
      <c r="J8" s="40"/>
      <c r="K8" s="40"/>
      <c r="L8" s="40"/>
    </row>
    <row r="9" ht="16.5" customHeight="1">
      <c r="A9" s="41" t="s">
        <v>15</v>
      </c>
      <c r="B9" s="31"/>
      <c r="C9" s="31"/>
      <c r="D9" s="32"/>
      <c r="E9" s="32"/>
      <c r="F9" s="34"/>
      <c r="G9" s="34"/>
      <c r="H9" s="35"/>
      <c r="I9" s="35"/>
      <c r="J9" s="42"/>
      <c r="K9" s="42"/>
      <c r="L9" s="42"/>
    </row>
    <row r="10" ht="16.5" customHeight="1">
      <c r="A10" s="36" t="s">
        <v>284</v>
      </c>
      <c r="B10" s="37"/>
      <c r="C10" s="31"/>
      <c r="D10" s="32"/>
      <c r="E10" s="32"/>
      <c r="F10" s="34"/>
      <c r="G10" s="34"/>
      <c r="H10" s="35"/>
      <c r="I10" s="35"/>
      <c r="J10" s="42"/>
      <c r="K10" s="42"/>
      <c r="L10" s="42"/>
    </row>
    <row r="11" ht="16.5" customHeight="1">
      <c r="A11" s="36" t="s">
        <v>285</v>
      </c>
      <c r="B11" s="31"/>
      <c r="C11" s="31"/>
      <c r="D11" s="32"/>
      <c r="E11" s="32"/>
      <c r="F11" s="34"/>
      <c r="G11" s="34"/>
      <c r="H11" s="35"/>
      <c r="I11" s="35"/>
      <c r="J11" s="42"/>
      <c r="K11" s="42"/>
      <c r="L11" s="42"/>
    </row>
    <row r="12" ht="16.5" customHeight="1">
      <c r="A12" s="43" t="s">
        <v>19</v>
      </c>
      <c r="B12" s="31"/>
      <c r="C12" s="31"/>
      <c r="D12" s="32"/>
      <c r="E12" s="32"/>
      <c r="F12" s="31"/>
      <c r="G12" s="31"/>
      <c r="H12" s="31"/>
      <c r="I12" s="31"/>
      <c r="J12" s="31"/>
      <c r="K12" s="35"/>
      <c r="L12" s="42"/>
    </row>
    <row r="13" ht="16.5" customHeight="1">
      <c r="A13" s="31"/>
      <c r="B13" s="31"/>
      <c r="C13" s="31"/>
      <c r="D13" s="32"/>
      <c r="E13" s="32"/>
      <c r="F13" s="31"/>
      <c r="G13" s="31"/>
      <c r="H13" s="31"/>
      <c r="I13" s="31"/>
      <c r="J13" s="31"/>
      <c r="K13" s="35"/>
      <c r="L13" s="42"/>
    </row>
    <row r="14" ht="16.5" customHeight="1">
      <c r="A14" s="48" t="s">
        <v>20</v>
      </c>
      <c r="B14" s="48"/>
      <c r="C14" s="48"/>
      <c r="D14" s="32"/>
      <c r="E14" s="326" t="s">
        <v>286</v>
      </c>
      <c r="F14" s="326" t="s">
        <v>287</v>
      </c>
      <c r="G14" s="49"/>
      <c r="H14" s="31"/>
      <c r="I14" s="31"/>
      <c r="J14" s="31"/>
      <c r="K14" s="35"/>
      <c r="L14" s="42"/>
    </row>
    <row r="15" ht="16.5" customHeight="1">
      <c r="A15" s="50" t="s">
        <v>21</v>
      </c>
      <c r="B15" s="51"/>
      <c r="C15" s="51"/>
      <c r="D15" s="52"/>
      <c r="E15" s="57">
        <v>1000.0</v>
      </c>
      <c r="F15" s="57">
        <v>1000.0</v>
      </c>
      <c r="G15" s="37"/>
      <c r="H15" s="31"/>
      <c r="I15" s="31"/>
      <c r="J15" s="31"/>
      <c r="K15" s="35"/>
      <c r="L15" s="42"/>
    </row>
    <row r="16" ht="16.5" customHeight="1">
      <c r="A16" s="54" t="s">
        <v>23</v>
      </c>
      <c r="B16" s="55"/>
      <c r="C16" s="55"/>
      <c r="D16" s="56"/>
      <c r="E16" s="324" t="s">
        <v>390</v>
      </c>
      <c r="F16" s="324" t="s">
        <v>390</v>
      </c>
      <c r="G16" s="37"/>
      <c r="H16" s="31"/>
      <c r="I16" s="31"/>
      <c r="J16" s="31"/>
      <c r="K16" s="35"/>
      <c r="L16" s="42"/>
    </row>
    <row r="17" ht="16.5" customHeight="1">
      <c r="A17" s="50" t="s">
        <v>25</v>
      </c>
      <c r="B17" s="51"/>
      <c r="C17" s="51"/>
      <c r="D17" s="52"/>
      <c r="E17" s="325" t="s">
        <v>391</v>
      </c>
      <c r="F17" s="325" t="s">
        <v>391</v>
      </c>
      <c r="G17" s="37"/>
      <c r="H17" s="31"/>
      <c r="I17" s="31"/>
      <c r="J17" s="31"/>
      <c r="K17" s="35"/>
      <c r="L17" s="42"/>
    </row>
    <row r="18" ht="16.5" customHeight="1">
      <c r="A18" s="50" t="s">
        <v>26</v>
      </c>
      <c r="B18" s="51"/>
      <c r="C18" s="51"/>
      <c r="D18" s="52"/>
      <c r="E18" s="75" t="s">
        <v>43</v>
      </c>
      <c r="F18" s="75" t="s">
        <v>43</v>
      </c>
      <c r="G18" s="37"/>
      <c r="H18" s="31"/>
      <c r="I18" s="31"/>
      <c r="J18" s="31"/>
      <c r="K18" s="35"/>
      <c r="L18" s="42"/>
    </row>
    <row r="19" ht="16.5" customHeight="1">
      <c r="A19" s="50" t="s">
        <v>27</v>
      </c>
      <c r="B19" s="51"/>
      <c r="C19" s="51"/>
      <c r="D19" s="52"/>
      <c r="E19" s="325">
        <v>3.0</v>
      </c>
      <c r="F19" s="325">
        <v>3.0</v>
      </c>
      <c r="G19" s="37"/>
      <c r="H19" s="31"/>
      <c r="I19" s="31"/>
      <c r="J19" s="31"/>
      <c r="K19" s="35"/>
      <c r="L19" s="42"/>
    </row>
    <row r="20" ht="16.5" customHeight="1">
      <c r="A20" s="50" t="s">
        <v>28</v>
      </c>
      <c r="B20" s="51"/>
      <c r="C20" s="51"/>
      <c r="D20" s="52"/>
      <c r="E20" s="325">
        <v>2.0</v>
      </c>
      <c r="F20" s="325">
        <v>2.0</v>
      </c>
      <c r="G20" s="37"/>
      <c r="H20" s="31"/>
      <c r="I20" s="31"/>
      <c r="J20" s="31"/>
      <c r="K20" s="35"/>
      <c r="L20" s="42"/>
    </row>
    <row r="21" ht="16.5" customHeight="1">
      <c r="A21" s="50" t="s">
        <v>29</v>
      </c>
      <c r="B21" s="51"/>
      <c r="C21" s="51"/>
      <c r="D21" s="52"/>
      <c r="E21" s="325" t="s">
        <v>392</v>
      </c>
      <c r="F21" s="325" t="s">
        <v>392</v>
      </c>
      <c r="G21" s="37"/>
      <c r="H21" s="31"/>
      <c r="I21" s="31"/>
      <c r="J21" s="31"/>
      <c r="K21" s="35"/>
      <c r="L21" s="42"/>
    </row>
    <row r="22" ht="16.5" customHeight="1">
      <c r="A22" s="50" t="s">
        <v>30</v>
      </c>
      <c r="B22" s="51"/>
      <c r="C22" s="51"/>
      <c r="D22" s="52"/>
      <c r="E22" s="75" t="s">
        <v>43</v>
      </c>
      <c r="F22" s="75" t="s">
        <v>43</v>
      </c>
      <c r="G22" s="37"/>
      <c r="H22" s="31"/>
      <c r="I22" s="31"/>
      <c r="J22" s="31"/>
      <c r="K22" s="35"/>
      <c r="L22" s="42"/>
    </row>
    <row r="23" ht="16.5" customHeight="1">
      <c r="A23" s="59" t="s">
        <v>31</v>
      </c>
      <c r="B23" s="51"/>
      <c r="C23" s="51"/>
      <c r="D23" s="60"/>
      <c r="E23" s="325" t="s">
        <v>288</v>
      </c>
      <c r="F23" s="325" t="s">
        <v>288</v>
      </c>
      <c r="G23" s="37"/>
      <c r="H23" s="31"/>
      <c r="I23" s="31"/>
      <c r="J23" s="31"/>
      <c r="K23" s="35"/>
      <c r="L23" s="42"/>
    </row>
    <row r="24" ht="16.5" customHeight="1">
      <c r="A24" s="222"/>
      <c r="B24" s="31"/>
      <c r="C24" s="31"/>
      <c r="D24" s="32"/>
      <c r="E24" s="62"/>
      <c r="F24" s="62"/>
      <c r="G24" s="37"/>
      <c r="H24" s="31"/>
      <c r="I24" s="31"/>
      <c r="J24" s="31"/>
      <c r="K24" s="35"/>
      <c r="L24" s="42"/>
    </row>
    <row r="25" ht="16.5" customHeight="1">
      <c r="A25" s="48" t="s">
        <v>34</v>
      </c>
      <c r="B25" s="63"/>
      <c r="C25" s="63"/>
      <c r="D25" s="38"/>
      <c r="E25" s="326" t="s">
        <v>286</v>
      </c>
      <c r="F25" s="326" t="s">
        <v>287</v>
      </c>
      <c r="G25" s="37"/>
      <c r="H25" s="31"/>
      <c r="I25" s="31"/>
      <c r="J25" s="31"/>
      <c r="K25" s="35"/>
      <c r="L25" s="42"/>
    </row>
    <row r="26" ht="16.5" customHeight="1">
      <c r="A26" s="59" t="s">
        <v>35</v>
      </c>
      <c r="B26" s="51"/>
      <c r="C26" s="51"/>
      <c r="D26" s="60"/>
      <c r="E26" s="327" t="s">
        <v>43</v>
      </c>
      <c r="F26" s="69" t="s">
        <v>43</v>
      </c>
      <c r="G26" s="37"/>
      <c r="H26" s="31"/>
      <c r="I26" s="31"/>
      <c r="J26" s="31"/>
      <c r="K26" s="35"/>
      <c r="L26" s="42"/>
    </row>
    <row r="27" ht="16.5" customHeight="1">
      <c r="A27" s="59" t="s">
        <v>36</v>
      </c>
      <c r="B27" s="51"/>
      <c r="C27" s="51"/>
      <c r="D27" s="60"/>
      <c r="E27" s="328" t="s">
        <v>393</v>
      </c>
      <c r="F27" s="329" t="s">
        <v>43</v>
      </c>
      <c r="G27" s="37"/>
      <c r="H27" s="31"/>
      <c r="I27" s="31"/>
      <c r="J27" s="31"/>
      <c r="K27" s="35"/>
      <c r="L27" s="42"/>
    </row>
    <row r="28" ht="16.5" customHeight="1">
      <c r="A28" s="65" t="s">
        <v>37</v>
      </c>
      <c r="B28" s="51"/>
      <c r="C28" s="51"/>
      <c r="D28" s="60"/>
      <c r="E28" s="328" t="s">
        <v>393</v>
      </c>
      <c r="F28" s="329" t="s">
        <v>43</v>
      </c>
      <c r="G28" s="37"/>
      <c r="H28" s="31"/>
      <c r="I28" s="31"/>
      <c r="J28" s="31"/>
      <c r="K28" s="35"/>
      <c r="L28" s="42"/>
    </row>
    <row r="29" ht="16.5" customHeight="1">
      <c r="A29" s="59" t="s">
        <v>38</v>
      </c>
      <c r="B29" s="51"/>
      <c r="C29" s="51"/>
      <c r="D29" s="60"/>
      <c r="E29" s="330" t="s">
        <v>39</v>
      </c>
      <c r="F29" s="331" t="s">
        <v>39</v>
      </c>
      <c r="G29" s="37"/>
      <c r="H29" s="31"/>
      <c r="I29" s="31"/>
      <c r="J29" s="31"/>
      <c r="K29" s="35"/>
      <c r="L29" s="42"/>
    </row>
    <row r="30" ht="16.5" customHeight="1">
      <c r="A30" s="59" t="s">
        <v>40</v>
      </c>
      <c r="B30" s="51"/>
      <c r="C30" s="51"/>
      <c r="D30" s="60"/>
      <c r="E30" s="330" t="s">
        <v>39</v>
      </c>
      <c r="F30" s="329" t="s">
        <v>43</v>
      </c>
      <c r="G30" s="37"/>
      <c r="H30" s="31"/>
      <c r="I30" s="31"/>
      <c r="J30" s="31"/>
      <c r="K30" s="35"/>
      <c r="L30" s="42"/>
    </row>
    <row r="31" ht="16.5" customHeight="1">
      <c r="A31" s="67"/>
      <c r="B31" s="63"/>
      <c r="C31" s="63"/>
      <c r="D31" s="38"/>
      <c r="E31" s="62"/>
      <c r="F31" s="323"/>
      <c r="G31" s="37"/>
      <c r="H31" s="31"/>
      <c r="I31" s="31"/>
      <c r="J31" s="31"/>
      <c r="K31" s="35"/>
      <c r="L31" s="42"/>
    </row>
    <row r="32" ht="16.5" customHeight="1">
      <c r="A32" s="67" t="s">
        <v>41</v>
      </c>
      <c r="B32" s="63"/>
      <c r="C32" s="63"/>
      <c r="D32" s="38"/>
      <c r="E32" s="326" t="s">
        <v>286</v>
      </c>
      <c r="F32" s="326" t="s">
        <v>287</v>
      </c>
      <c r="G32" s="37"/>
      <c r="H32" s="31"/>
      <c r="I32" s="31"/>
      <c r="J32" s="31"/>
      <c r="K32" s="35"/>
      <c r="L32" s="42"/>
    </row>
    <row r="33" ht="16.5" customHeight="1">
      <c r="A33" s="68" t="s">
        <v>42</v>
      </c>
      <c r="B33" s="51"/>
      <c r="C33" s="51"/>
      <c r="D33" s="60"/>
      <c r="E33" s="69" t="s">
        <v>43</v>
      </c>
      <c r="F33" s="69" t="s">
        <v>43</v>
      </c>
      <c r="G33" s="37"/>
      <c r="H33" s="31"/>
      <c r="I33" s="31"/>
      <c r="J33" s="31"/>
      <c r="K33" s="35"/>
      <c r="L33" s="42"/>
    </row>
    <row r="34" ht="16.5" customHeight="1">
      <c r="A34" s="68" t="s">
        <v>44</v>
      </c>
      <c r="B34" s="51"/>
      <c r="C34" s="51"/>
      <c r="D34" s="60"/>
      <c r="E34" s="69" t="s">
        <v>43</v>
      </c>
      <c r="F34" s="69" t="s">
        <v>43</v>
      </c>
      <c r="G34" s="37"/>
      <c r="H34" s="31"/>
      <c r="I34" s="31"/>
      <c r="J34" s="31"/>
      <c r="K34" s="35"/>
      <c r="L34" s="42"/>
    </row>
    <row r="35" ht="16.5" customHeight="1">
      <c r="A35" s="70" t="s">
        <v>45</v>
      </c>
      <c r="B35" s="51"/>
      <c r="C35" s="51"/>
      <c r="D35" s="60"/>
      <c r="E35" s="69" t="s">
        <v>43</v>
      </c>
      <c r="F35" s="69" t="s">
        <v>43</v>
      </c>
      <c r="G35" s="37"/>
      <c r="H35" s="31"/>
      <c r="I35" s="31"/>
      <c r="J35" s="31"/>
      <c r="K35" s="35"/>
      <c r="L35" s="42"/>
    </row>
    <row r="36" ht="16.5" customHeight="1">
      <c r="A36" s="68" t="s">
        <v>46</v>
      </c>
      <c r="B36" s="51"/>
      <c r="C36" s="51"/>
      <c r="D36" s="60"/>
      <c r="E36" s="69" t="s">
        <v>43</v>
      </c>
      <c r="F36" s="69" t="s">
        <v>43</v>
      </c>
      <c r="G36" s="37"/>
      <c r="H36" s="31"/>
      <c r="I36" s="31"/>
      <c r="J36" s="31"/>
      <c r="K36" s="35"/>
      <c r="L36" s="42"/>
    </row>
    <row r="37" ht="16.5" customHeight="1">
      <c r="A37" s="68" t="s">
        <v>47</v>
      </c>
      <c r="B37" s="51"/>
      <c r="C37" s="51"/>
      <c r="D37" s="60"/>
      <c r="E37" s="69" t="s">
        <v>43</v>
      </c>
      <c r="F37" s="69" t="s">
        <v>43</v>
      </c>
      <c r="G37" s="37"/>
      <c r="H37" s="31"/>
      <c r="I37" s="31"/>
      <c r="J37" s="31"/>
      <c r="K37" s="35"/>
      <c r="L37" s="42"/>
    </row>
    <row r="38" ht="16.5" customHeight="1">
      <c r="A38" s="68" t="s">
        <v>48</v>
      </c>
      <c r="B38" s="51"/>
      <c r="C38" s="51"/>
      <c r="D38" s="60"/>
      <c r="E38" s="69" t="s">
        <v>43</v>
      </c>
      <c r="F38" s="69" t="s">
        <v>43</v>
      </c>
      <c r="G38" s="37"/>
      <c r="H38" s="31"/>
      <c r="I38" s="31"/>
      <c r="J38" s="31"/>
      <c r="K38" s="35"/>
      <c r="L38" s="42"/>
    </row>
    <row r="39" ht="16.5" customHeight="1">
      <c r="A39" s="68" t="s">
        <v>49</v>
      </c>
      <c r="B39" s="51"/>
      <c r="C39" s="51"/>
      <c r="D39" s="60"/>
      <c r="E39" s="69" t="s">
        <v>43</v>
      </c>
      <c r="F39" s="69" t="s">
        <v>43</v>
      </c>
      <c r="G39" s="37"/>
      <c r="H39" s="31"/>
      <c r="I39" s="31"/>
      <c r="J39" s="31"/>
      <c r="K39" s="35"/>
      <c r="L39" s="42"/>
    </row>
    <row r="40" ht="16.5" customHeight="1">
      <c r="A40" s="68" t="s">
        <v>50</v>
      </c>
      <c r="B40" s="51"/>
      <c r="C40" s="51"/>
      <c r="D40" s="60"/>
      <c r="E40" s="69" t="s">
        <v>43</v>
      </c>
      <c r="F40" s="69" t="s">
        <v>43</v>
      </c>
      <c r="G40" s="37"/>
      <c r="H40" s="31"/>
      <c r="I40" s="31"/>
      <c r="J40" s="31"/>
      <c r="K40" s="35"/>
      <c r="L40" s="42"/>
    </row>
    <row r="41" ht="16.5" customHeight="1">
      <c r="A41" s="68" t="s">
        <v>51</v>
      </c>
      <c r="B41" s="51"/>
      <c r="C41" s="51"/>
      <c r="D41" s="60"/>
      <c r="E41" s="69" t="s">
        <v>43</v>
      </c>
      <c r="F41" s="69" t="s">
        <v>43</v>
      </c>
      <c r="G41" s="37"/>
      <c r="H41" s="31"/>
      <c r="I41" s="31"/>
      <c r="J41" s="31"/>
      <c r="K41" s="35"/>
      <c r="L41" s="42"/>
    </row>
    <row r="42" ht="16.5" customHeight="1">
      <c r="A42" s="68" t="s">
        <v>52</v>
      </c>
      <c r="B42" s="51"/>
      <c r="C42" s="51"/>
      <c r="D42" s="60"/>
      <c r="E42" s="69" t="s">
        <v>43</v>
      </c>
      <c r="F42" s="69" t="s">
        <v>43</v>
      </c>
      <c r="G42" s="37"/>
      <c r="H42" s="31"/>
      <c r="I42" s="31"/>
      <c r="J42" s="31"/>
      <c r="K42" s="35"/>
      <c r="L42" s="42"/>
    </row>
    <row r="43" ht="16.5" customHeight="1">
      <c r="A43" s="72" t="s">
        <v>53</v>
      </c>
      <c r="B43" s="51"/>
      <c r="C43" s="51"/>
      <c r="D43" s="60"/>
      <c r="E43" s="69" t="s">
        <v>43</v>
      </c>
      <c r="F43" s="69" t="s">
        <v>43</v>
      </c>
      <c r="G43" s="37"/>
      <c r="H43" s="31"/>
      <c r="I43" s="31"/>
      <c r="J43" s="31"/>
      <c r="K43" s="35"/>
      <c r="L43" s="42"/>
    </row>
    <row r="44" ht="16.5" customHeight="1">
      <c r="A44" s="68" t="s">
        <v>54</v>
      </c>
      <c r="B44" s="51"/>
      <c r="C44" s="51"/>
      <c r="D44" s="60"/>
      <c r="E44" s="69" t="s">
        <v>43</v>
      </c>
      <c r="F44" s="69" t="s">
        <v>43</v>
      </c>
      <c r="G44" s="37"/>
      <c r="H44" s="31"/>
      <c r="I44" s="31"/>
      <c r="J44" s="31"/>
      <c r="K44" s="35"/>
      <c r="L44" s="42"/>
    </row>
    <row r="45" ht="16.5" customHeight="1">
      <c r="A45" s="68" t="s">
        <v>55</v>
      </c>
      <c r="B45" s="51"/>
      <c r="C45" s="51"/>
      <c r="D45" s="60"/>
      <c r="E45" s="69" t="s">
        <v>43</v>
      </c>
      <c r="F45" s="69" t="s">
        <v>43</v>
      </c>
      <c r="G45" s="37"/>
      <c r="H45" s="31"/>
      <c r="I45" s="31"/>
      <c r="J45" s="31"/>
      <c r="K45" s="35"/>
      <c r="L45" s="42"/>
    </row>
    <row r="46" ht="28.5" customHeight="1">
      <c r="A46" s="67" t="s">
        <v>56</v>
      </c>
      <c r="B46" s="63"/>
      <c r="C46" s="31"/>
      <c r="D46" s="32"/>
      <c r="E46" s="326" t="s">
        <v>286</v>
      </c>
      <c r="F46" s="326" t="s">
        <v>287</v>
      </c>
      <c r="G46" s="37"/>
      <c r="H46" s="31"/>
      <c r="I46" s="31"/>
      <c r="J46" s="31"/>
      <c r="K46" s="35"/>
      <c r="L46" s="42"/>
    </row>
    <row r="47" ht="16.5" customHeight="1">
      <c r="A47" s="59" t="s">
        <v>57</v>
      </c>
      <c r="B47" s="51"/>
      <c r="C47" s="51"/>
      <c r="D47" s="60"/>
      <c r="E47" s="332" t="s">
        <v>43</v>
      </c>
      <c r="F47" s="332" t="s">
        <v>43</v>
      </c>
      <c r="G47" s="37"/>
      <c r="H47" s="31"/>
      <c r="I47" s="31"/>
      <c r="J47" s="31"/>
      <c r="K47" s="35"/>
      <c r="L47" s="42"/>
    </row>
    <row r="48" ht="16.5" customHeight="1">
      <c r="A48" s="59" t="s">
        <v>58</v>
      </c>
      <c r="B48" s="51"/>
      <c r="C48" s="51"/>
      <c r="D48" s="60"/>
      <c r="E48" s="332" t="s">
        <v>43</v>
      </c>
      <c r="F48" s="332" t="s">
        <v>43</v>
      </c>
      <c r="G48" s="31"/>
      <c r="H48" s="31"/>
      <c r="I48" s="31"/>
      <c r="J48" s="31"/>
      <c r="K48" s="35"/>
      <c r="L48" s="42"/>
    </row>
    <row r="49" ht="16.5" customHeight="1">
      <c r="A49" s="59" t="s">
        <v>59</v>
      </c>
      <c r="B49" s="51"/>
      <c r="C49" s="51"/>
      <c r="D49" s="60"/>
      <c r="E49" s="332" t="s">
        <v>43</v>
      </c>
      <c r="F49" s="332" t="s">
        <v>43</v>
      </c>
      <c r="G49" s="37"/>
      <c r="H49" s="31"/>
      <c r="I49" s="31"/>
      <c r="J49" s="31"/>
      <c r="K49" s="35"/>
      <c r="L49" s="42"/>
    </row>
    <row r="50" ht="16.5" customHeight="1">
      <c r="A50" s="59" t="s">
        <v>60</v>
      </c>
      <c r="B50" s="51"/>
      <c r="C50" s="51"/>
      <c r="D50" s="60"/>
      <c r="E50" s="332" t="s">
        <v>43</v>
      </c>
      <c r="F50" s="332" t="s">
        <v>43</v>
      </c>
      <c r="G50" s="76"/>
      <c r="H50" s="31"/>
      <c r="I50" s="31"/>
      <c r="J50" s="31"/>
      <c r="K50" s="35"/>
      <c r="L50" s="42"/>
    </row>
    <row r="51" ht="16.5" customHeight="1">
      <c r="A51" s="59" t="s">
        <v>61</v>
      </c>
      <c r="B51" s="51"/>
      <c r="C51" s="51"/>
      <c r="D51" s="60"/>
      <c r="E51" s="332" t="s">
        <v>43</v>
      </c>
      <c r="F51" s="332" t="s">
        <v>43</v>
      </c>
      <c r="G51" s="76"/>
      <c r="H51" s="31"/>
      <c r="I51" s="31"/>
      <c r="J51" s="31"/>
      <c r="K51" s="35"/>
      <c r="L51" s="42"/>
    </row>
    <row r="52" ht="16.5" customHeight="1">
      <c r="A52" s="59" t="s">
        <v>290</v>
      </c>
      <c r="B52" s="79"/>
      <c r="C52" s="79"/>
      <c r="D52" s="80"/>
      <c r="E52" s="333" t="s">
        <v>39</v>
      </c>
      <c r="F52" s="332" t="s">
        <v>43</v>
      </c>
      <c r="G52" s="37"/>
      <c r="H52" s="35"/>
      <c r="I52" s="35"/>
      <c r="J52" s="35"/>
      <c r="K52" s="42"/>
      <c r="L52" s="42"/>
    </row>
    <row r="53" ht="16.5" customHeight="1">
      <c r="A53" s="59" t="s">
        <v>63</v>
      </c>
      <c r="B53" s="79"/>
      <c r="C53" s="79"/>
      <c r="D53" s="80"/>
      <c r="E53" s="333" t="s">
        <v>394</v>
      </c>
      <c r="F53" s="333" t="s">
        <v>39</v>
      </c>
      <c r="G53" s="37"/>
      <c r="H53" s="35"/>
      <c r="I53" s="35"/>
      <c r="J53" s="42"/>
      <c r="K53" s="42"/>
      <c r="L53" s="42"/>
    </row>
    <row r="54" ht="17.25" hidden="1" customHeight="1">
      <c r="A54" s="78" t="s">
        <v>291</v>
      </c>
      <c r="B54" s="79"/>
      <c r="C54" s="79"/>
      <c r="D54" s="80"/>
      <c r="E54" s="335" t="s">
        <v>43</v>
      </c>
      <c r="F54" s="335" t="s">
        <v>43</v>
      </c>
      <c r="G54" s="336" t="s">
        <v>292</v>
      </c>
      <c r="H54" s="84"/>
      <c r="I54" s="35"/>
      <c r="J54" s="35"/>
      <c r="K54" s="35"/>
      <c r="L54" s="42"/>
    </row>
    <row r="55" ht="16.5" customHeight="1">
      <c r="A55" s="81" t="s">
        <v>64</v>
      </c>
      <c r="B55" s="31"/>
      <c r="C55" s="31"/>
      <c r="D55" s="32"/>
      <c r="E55" s="31"/>
      <c r="F55" s="37"/>
      <c r="G55" s="37"/>
      <c r="H55" s="31"/>
      <c r="I55" s="35"/>
      <c r="J55" s="35"/>
      <c r="K55" s="35"/>
      <c r="L55" s="42"/>
    </row>
    <row r="56" ht="16.5" customHeight="1">
      <c r="A56" s="82" t="s">
        <v>65</v>
      </c>
      <c r="B56" s="31"/>
      <c r="C56" s="31"/>
      <c r="D56" s="32"/>
      <c r="E56" s="31"/>
      <c r="F56" s="37"/>
      <c r="G56" s="37"/>
      <c r="H56" s="31"/>
      <c r="I56" s="35"/>
      <c r="J56" s="35"/>
      <c r="K56" s="35"/>
      <c r="L56" s="42"/>
    </row>
    <row r="57" ht="13.5" customHeight="1">
      <c r="A57" s="82" t="s">
        <v>395</v>
      </c>
      <c r="B57" s="84"/>
      <c r="C57" s="84"/>
      <c r="D57" s="84"/>
      <c r="E57" s="84"/>
      <c r="F57" s="84"/>
      <c r="G57" s="84"/>
      <c r="H57" s="84"/>
      <c r="I57" s="35"/>
      <c r="J57" s="35"/>
      <c r="K57" s="35"/>
      <c r="L57" s="42"/>
    </row>
    <row r="58">
      <c r="A58" s="205"/>
      <c r="B58" s="84"/>
      <c r="C58" s="84"/>
      <c r="D58" s="84"/>
      <c r="E58" s="84"/>
      <c r="F58" s="84"/>
      <c r="G58" s="84"/>
      <c r="H58" s="84"/>
      <c r="I58" s="35"/>
      <c r="J58" s="35"/>
      <c r="K58" s="35"/>
      <c r="L58" s="42"/>
    </row>
    <row r="59" ht="16.5" customHeight="1">
      <c r="A59" s="205"/>
      <c r="B59" s="84"/>
      <c r="C59" s="84"/>
      <c r="D59" s="84"/>
      <c r="E59" s="84"/>
      <c r="F59" s="84"/>
      <c r="G59" s="84"/>
      <c r="H59" s="84"/>
      <c r="I59" s="35"/>
      <c r="J59" s="35"/>
      <c r="K59" s="35"/>
      <c r="L59" s="42"/>
    </row>
    <row r="60" ht="16.5" customHeight="1">
      <c r="A60" s="337"/>
      <c r="B60" s="205"/>
      <c r="C60" s="205"/>
      <c r="D60" s="338"/>
      <c r="E60" s="338"/>
      <c r="F60" s="141"/>
      <c r="G60" s="141"/>
      <c r="H60" s="339"/>
      <c r="I60" s="35"/>
      <c r="J60" s="42"/>
      <c r="K60" s="42"/>
      <c r="L60" s="42"/>
    </row>
    <row r="61" ht="16.5" customHeight="1">
      <c r="A61" s="38"/>
      <c r="B61" s="31"/>
      <c r="C61" s="31"/>
      <c r="D61" s="32"/>
      <c r="E61" s="32"/>
      <c r="F61" s="37"/>
      <c r="G61" s="37"/>
      <c r="H61" s="35"/>
      <c r="I61" s="35"/>
      <c r="J61" s="42"/>
      <c r="K61" s="42"/>
      <c r="L61" s="42"/>
    </row>
    <row r="62" ht="16.5" customHeight="1">
      <c r="A62" s="37"/>
      <c r="B62" s="31"/>
      <c r="C62" s="31"/>
      <c r="D62" s="32"/>
      <c r="E62" s="32"/>
      <c r="F62" s="37"/>
      <c r="G62" s="37"/>
      <c r="H62" s="35"/>
      <c r="I62" s="35"/>
      <c r="J62" s="42"/>
      <c r="K62" s="42"/>
      <c r="L62" s="42"/>
    </row>
    <row r="63" ht="16.5" customHeight="1">
      <c r="A63" s="40"/>
      <c r="B63" s="31"/>
      <c r="C63" s="31"/>
      <c r="D63" s="32"/>
      <c r="E63" s="32"/>
      <c r="F63" s="37"/>
      <c r="G63" s="37"/>
      <c r="H63" s="35"/>
      <c r="I63" s="35"/>
      <c r="J63" s="42"/>
      <c r="K63" s="42"/>
      <c r="L63" s="42"/>
    </row>
    <row r="64" ht="16.5" customHeight="1">
      <c r="A64" s="37"/>
      <c r="B64" s="31"/>
      <c r="C64" s="31"/>
      <c r="D64" s="32"/>
      <c r="E64" s="32"/>
      <c r="F64" s="37"/>
      <c r="G64" s="37"/>
      <c r="H64" s="35"/>
      <c r="I64" s="35"/>
      <c r="J64" s="42"/>
      <c r="K64" s="42"/>
      <c r="L64" s="42"/>
    </row>
    <row r="65" ht="16.5" customHeight="1">
      <c r="A65" s="37"/>
      <c r="B65" s="31"/>
      <c r="C65" s="31"/>
      <c r="D65" s="32"/>
      <c r="E65" s="32"/>
      <c r="F65" s="31"/>
      <c r="G65" s="31"/>
      <c r="H65" s="35"/>
      <c r="I65" s="35"/>
      <c r="J65" s="42"/>
      <c r="K65" s="42"/>
      <c r="L65" s="42"/>
    </row>
    <row r="66" ht="16.5" customHeight="1">
      <c r="A66" s="37"/>
      <c r="B66" s="31"/>
      <c r="C66" s="31"/>
      <c r="D66" s="32"/>
      <c r="E66" s="32"/>
      <c r="F66" s="31"/>
      <c r="G66" s="31"/>
      <c r="H66" s="35"/>
      <c r="I66" s="35"/>
      <c r="J66" s="42"/>
      <c r="K66" s="42"/>
      <c r="L66" s="42"/>
    </row>
    <row r="67" ht="16.5" customHeight="1">
      <c r="A67" s="40"/>
      <c r="B67" s="31"/>
      <c r="C67" s="31"/>
      <c r="D67" s="32"/>
      <c r="E67" s="32"/>
      <c r="F67" s="37"/>
      <c r="G67" s="37"/>
      <c r="H67" s="35"/>
      <c r="I67" s="35"/>
      <c r="J67" s="42"/>
      <c r="K67" s="42"/>
      <c r="L67" s="42"/>
    </row>
    <row r="68" ht="16.5" customHeight="1">
      <c r="A68" s="37"/>
      <c r="B68" s="31"/>
      <c r="C68" s="31"/>
      <c r="D68" s="32"/>
      <c r="E68" s="32"/>
      <c r="F68" s="37"/>
      <c r="G68" s="37"/>
      <c r="H68" s="35"/>
      <c r="I68" s="35"/>
      <c r="J68" s="42"/>
      <c r="K68" s="42"/>
      <c r="L68" s="42"/>
    </row>
    <row r="69" ht="16.5" customHeight="1">
      <c r="A69" s="37"/>
      <c r="B69" s="31"/>
      <c r="C69" s="31"/>
      <c r="D69" s="32"/>
      <c r="E69" s="32"/>
      <c r="F69" s="31"/>
      <c r="G69" s="31"/>
      <c r="H69" s="35"/>
      <c r="I69" s="35"/>
      <c r="J69" s="42"/>
      <c r="K69" s="42"/>
      <c r="L69" s="42"/>
    </row>
    <row r="70" ht="16.5" customHeight="1">
      <c r="A70" s="37"/>
      <c r="B70" s="31"/>
      <c r="C70" s="31"/>
      <c r="D70" s="32"/>
      <c r="E70" s="32"/>
      <c r="F70" s="31"/>
      <c r="G70" s="31"/>
      <c r="H70" s="35"/>
      <c r="I70" s="35"/>
      <c r="J70" s="42"/>
      <c r="K70" s="42"/>
      <c r="L70" s="42"/>
    </row>
    <row r="71" ht="16.5" customHeight="1">
      <c r="A71" s="37"/>
      <c r="B71" s="31"/>
      <c r="C71" s="31"/>
      <c r="D71" s="32"/>
      <c r="E71" s="32"/>
      <c r="F71" s="31"/>
      <c r="G71" s="31"/>
      <c r="H71" s="35"/>
      <c r="I71" s="35"/>
      <c r="J71" s="42"/>
      <c r="K71" s="42"/>
      <c r="L71" s="42"/>
    </row>
    <row r="72" ht="24.75" customHeight="1">
      <c r="A72" s="20"/>
      <c r="B72" s="13"/>
      <c r="C72" s="14"/>
      <c r="D72" s="15"/>
      <c r="E72" s="15"/>
      <c r="F72" s="17" t="s">
        <v>388</v>
      </c>
      <c r="G72" s="130"/>
      <c r="H72" s="18"/>
      <c r="I72" s="18"/>
      <c r="J72" s="18"/>
      <c r="K72" s="18"/>
      <c r="L72" s="100"/>
    </row>
    <row r="73" ht="19.5" customHeight="1">
      <c r="A73" s="20"/>
      <c r="B73" s="13"/>
      <c r="C73" s="14"/>
      <c r="D73" s="15"/>
      <c r="E73" s="100"/>
      <c r="F73" s="17" t="s">
        <v>294</v>
      </c>
      <c r="G73" s="130"/>
      <c r="H73" s="18"/>
      <c r="I73" s="18"/>
      <c r="J73" s="428"/>
      <c r="K73" s="18"/>
      <c r="L73" s="18"/>
    </row>
    <row r="74" ht="19.5" customHeight="1">
      <c r="A74" s="340" t="s">
        <v>11</v>
      </c>
      <c r="B74" s="341"/>
      <c r="C74" s="341"/>
      <c r="D74" s="342"/>
      <c r="E74" s="342"/>
      <c r="F74" s="343" t="s">
        <v>164</v>
      </c>
      <c r="G74" s="344"/>
      <c r="H74" s="345"/>
      <c r="I74" s="345"/>
      <c r="J74" s="345"/>
      <c r="K74" s="345"/>
      <c r="L74" s="345"/>
    </row>
    <row r="75" ht="31.5" customHeight="1">
      <c r="A75" s="346"/>
      <c r="B75" s="346"/>
      <c r="C75" s="346"/>
      <c r="D75" s="346"/>
      <c r="E75" s="347"/>
      <c r="F75" s="348" t="s">
        <v>396</v>
      </c>
      <c r="G75" s="347"/>
      <c r="H75" s="347"/>
      <c r="I75" s="347"/>
      <c r="J75" s="347"/>
      <c r="K75" s="349"/>
      <c r="L75" s="349"/>
    </row>
    <row r="76" ht="31.5" customHeight="1">
      <c r="A76" s="350" t="s">
        <v>70</v>
      </c>
      <c r="B76" s="350" t="s">
        <v>71</v>
      </c>
      <c r="C76" s="350" t="s">
        <v>72</v>
      </c>
      <c r="D76" s="351" t="s">
        <v>73</v>
      </c>
      <c r="E76" s="103" t="s">
        <v>74</v>
      </c>
      <c r="F76" s="103" t="s">
        <v>75</v>
      </c>
      <c r="G76" s="55"/>
      <c r="H76" s="55"/>
      <c r="I76" s="55"/>
      <c r="J76" s="55"/>
      <c r="K76" s="353" t="s">
        <v>76</v>
      </c>
      <c r="L76" s="353" t="s">
        <v>77</v>
      </c>
    </row>
    <row r="77" ht="21.75" customHeight="1">
      <c r="A77" s="347" t="s">
        <v>397</v>
      </c>
      <c r="B77" s="107"/>
      <c r="C77" s="107"/>
      <c r="D77" s="108"/>
      <c r="E77" s="108"/>
      <c r="F77" s="36"/>
      <c r="G77" s="41"/>
      <c r="J77" s="18"/>
      <c r="K77" s="109"/>
      <c r="L77" s="42"/>
    </row>
    <row r="78" ht="31.5" customHeight="1">
      <c r="A78" s="354" t="s">
        <v>78</v>
      </c>
      <c r="B78" s="355" t="s">
        <v>67</v>
      </c>
      <c r="C78" s="356" t="s">
        <v>79</v>
      </c>
      <c r="D78" s="429">
        <v>1000.0</v>
      </c>
      <c r="E78" s="430" t="s">
        <v>398</v>
      </c>
      <c r="F78" s="430" t="s">
        <v>399</v>
      </c>
      <c r="G78" s="55"/>
      <c r="H78" s="55"/>
      <c r="I78" s="55"/>
      <c r="J78" s="56"/>
      <c r="K78" s="360">
        <f t="shared" ref="K78:K80" si="1">round(L78/0.6,0)</f>
        <v>1505</v>
      </c>
      <c r="L78" s="360">
        <v>903.18</v>
      </c>
    </row>
    <row r="79" ht="31.5" customHeight="1">
      <c r="A79" s="361" t="s">
        <v>83</v>
      </c>
      <c r="B79" s="362" t="s">
        <v>68</v>
      </c>
      <c r="C79" s="363" t="s">
        <v>84</v>
      </c>
      <c r="D79" s="431">
        <v>1000.0</v>
      </c>
      <c r="E79" s="366" t="s">
        <v>400</v>
      </c>
      <c r="F79" s="432" t="s">
        <v>399</v>
      </c>
      <c r="G79" s="55"/>
      <c r="H79" s="55"/>
      <c r="I79" s="55"/>
      <c r="J79" s="56"/>
      <c r="K79" s="367">
        <f t="shared" si="1"/>
        <v>1556</v>
      </c>
      <c r="L79" s="368">
        <v>933.43</v>
      </c>
    </row>
    <row r="80" ht="31.5" customHeight="1">
      <c r="A80" s="354" t="s">
        <v>300</v>
      </c>
      <c r="B80" s="369" t="s">
        <v>301</v>
      </c>
      <c r="C80" s="356" t="s">
        <v>302</v>
      </c>
      <c r="D80" s="429">
        <v>1000.0</v>
      </c>
      <c r="E80" s="430" t="s">
        <v>401</v>
      </c>
      <c r="F80" s="359" t="s">
        <v>402</v>
      </c>
      <c r="G80" s="55"/>
      <c r="H80" s="55"/>
      <c r="I80" s="55"/>
      <c r="J80" s="56"/>
      <c r="K80" s="360">
        <f t="shared" si="1"/>
        <v>1556</v>
      </c>
      <c r="L80" s="370">
        <v>933.43</v>
      </c>
    </row>
    <row r="81" ht="21.75" customHeight="1">
      <c r="A81" s="106" t="s">
        <v>403</v>
      </c>
      <c r="B81" s="111"/>
      <c r="C81" s="112"/>
      <c r="D81" s="371"/>
      <c r="E81" s="433"/>
      <c r="F81" s="372"/>
      <c r="G81" s="372"/>
      <c r="J81" s="18"/>
      <c r="K81" s="373"/>
      <c r="L81" s="42"/>
    </row>
    <row r="82" ht="31.5" customHeight="1">
      <c r="A82" s="354" t="s">
        <v>78</v>
      </c>
      <c r="B82" s="355" t="s">
        <v>67</v>
      </c>
      <c r="C82" s="356" t="s">
        <v>79</v>
      </c>
      <c r="D82" s="429">
        <v>1000.0</v>
      </c>
      <c r="E82" s="430" t="s">
        <v>404</v>
      </c>
      <c r="F82" s="430" t="s">
        <v>405</v>
      </c>
      <c r="G82" s="55"/>
      <c r="H82" s="55"/>
      <c r="I82" s="55"/>
      <c r="J82" s="56"/>
      <c r="K82" s="360">
        <f t="shared" ref="K82:K84" si="2">round(L82/0.6,0)</f>
        <v>1687</v>
      </c>
      <c r="L82" s="370">
        <v>1012.46</v>
      </c>
    </row>
    <row r="83" ht="31.5" customHeight="1">
      <c r="A83" s="361" t="s">
        <v>83</v>
      </c>
      <c r="B83" s="362" t="s">
        <v>68</v>
      </c>
      <c r="C83" s="363" t="s">
        <v>84</v>
      </c>
      <c r="D83" s="431">
        <v>1000.0</v>
      </c>
      <c r="E83" s="366" t="s">
        <v>406</v>
      </c>
      <c r="F83" s="366" t="s">
        <v>405</v>
      </c>
      <c r="G83" s="55"/>
      <c r="H83" s="55"/>
      <c r="I83" s="55"/>
      <c r="J83" s="56"/>
      <c r="K83" s="367">
        <f t="shared" si="2"/>
        <v>1745</v>
      </c>
      <c r="L83" s="368">
        <v>1046.72</v>
      </c>
    </row>
    <row r="84" ht="31.5" customHeight="1">
      <c r="A84" s="354" t="s">
        <v>300</v>
      </c>
      <c r="B84" s="369" t="s">
        <v>301</v>
      </c>
      <c r="C84" s="356" t="s">
        <v>302</v>
      </c>
      <c r="D84" s="429">
        <v>1000.0</v>
      </c>
      <c r="E84" s="430" t="s">
        <v>407</v>
      </c>
      <c r="F84" s="430" t="s">
        <v>408</v>
      </c>
      <c r="G84" s="55"/>
      <c r="H84" s="55"/>
      <c r="I84" s="55"/>
      <c r="J84" s="56"/>
      <c r="K84" s="360">
        <f t="shared" si="2"/>
        <v>1745</v>
      </c>
      <c r="L84" s="370">
        <v>1046.72</v>
      </c>
    </row>
    <row r="85" ht="16.5" customHeight="1">
      <c r="A85" s="118" t="s">
        <v>409</v>
      </c>
      <c r="B85" s="117"/>
      <c r="C85" s="118"/>
      <c r="D85" s="119"/>
      <c r="E85" s="119"/>
      <c r="F85" s="120"/>
      <c r="G85" s="120"/>
      <c r="H85" s="121"/>
      <c r="I85" s="121"/>
      <c r="J85" s="121"/>
      <c r="K85" s="121"/>
      <c r="L85" s="121"/>
    </row>
    <row r="86" ht="16.5" customHeight="1">
      <c r="A86" s="122"/>
      <c r="B86" s="122"/>
      <c r="C86" s="122"/>
      <c r="D86" s="123"/>
      <c r="E86" s="123"/>
      <c r="F86" s="36"/>
      <c r="G86" s="36"/>
      <c r="H86" s="35"/>
      <c r="I86" s="35"/>
      <c r="J86" s="35"/>
      <c r="K86" s="35"/>
      <c r="L86" s="203"/>
    </row>
    <row r="87" ht="16.5" customHeight="1">
      <c r="A87" s="124" t="s">
        <v>313</v>
      </c>
      <c r="B87" s="125"/>
      <c r="C87" s="125"/>
      <c r="D87" s="126"/>
      <c r="E87" s="126"/>
      <c r="F87" s="127"/>
      <c r="G87" s="127"/>
      <c r="H87" s="128"/>
      <c r="I87" s="128"/>
      <c r="J87" s="128"/>
      <c r="K87" s="128"/>
      <c r="L87" s="204"/>
    </row>
    <row r="88" ht="16.5" customHeight="1">
      <c r="A88" s="31"/>
      <c r="B88" s="31"/>
      <c r="C88" s="31"/>
      <c r="D88" s="32"/>
      <c r="E88" s="32"/>
      <c r="F88" s="31"/>
      <c r="G88" s="31"/>
      <c r="H88" s="35"/>
      <c r="I88" s="35"/>
      <c r="J88" s="35"/>
      <c r="K88" s="35"/>
      <c r="L88" s="35"/>
    </row>
    <row r="89" ht="16.5" customHeight="1">
      <c r="A89" s="31"/>
      <c r="B89" s="31"/>
      <c r="C89" s="31"/>
      <c r="D89" s="221"/>
      <c r="E89" s="32"/>
      <c r="F89" s="129" t="s">
        <v>90</v>
      </c>
      <c r="G89" s="31"/>
      <c r="H89" s="131"/>
      <c r="I89" s="131"/>
      <c r="J89" s="131"/>
      <c r="K89" s="131"/>
      <c r="L89" s="131"/>
    </row>
    <row r="90" ht="16.5" customHeight="1">
      <c r="A90" s="380" t="s">
        <v>314</v>
      </c>
      <c r="B90" s="31"/>
      <c r="C90" s="122"/>
      <c r="D90" s="32"/>
      <c r="E90" s="32"/>
      <c r="F90" s="31"/>
      <c r="G90" s="31"/>
      <c r="H90" s="131"/>
      <c r="I90" s="131"/>
      <c r="J90" s="131"/>
      <c r="K90" s="131"/>
      <c r="L90" s="131"/>
    </row>
    <row r="91" ht="16.5" customHeight="1">
      <c r="A91" s="31" t="s">
        <v>315</v>
      </c>
      <c r="B91" s="132" t="s">
        <v>316</v>
      </c>
      <c r="C91" s="122"/>
      <c r="D91" s="32"/>
      <c r="E91" s="32"/>
      <c r="F91" s="31"/>
      <c r="G91" s="35"/>
      <c r="J91" s="131"/>
      <c r="K91" s="131" t="s">
        <v>94</v>
      </c>
      <c r="L91" s="131" t="s">
        <v>94</v>
      </c>
    </row>
    <row r="92" ht="16.5" customHeight="1">
      <c r="A92" s="31" t="s">
        <v>317</v>
      </c>
      <c r="B92" s="132" t="s">
        <v>318</v>
      </c>
      <c r="C92" s="122"/>
      <c r="D92" s="32"/>
      <c r="E92" s="32"/>
      <c r="F92" s="31"/>
      <c r="G92" s="35"/>
      <c r="J92" s="131"/>
      <c r="K92" s="131" t="s">
        <v>94</v>
      </c>
      <c r="L92" s="131" t="s">
        <v>94</v>
      </c>
    </row>
    <row r="93" ht="16.5" customHeight="1">
      <c r="A93" s="385" t="s">
        <v>319</v>
      </c>
      <c r="B93" s="381" t="s">
        <v>320</v>
      </c>
      <c r="C93" s="382"/>
      <c r="D93" s="383"/>
      <c r="E93" s="383"/>
      <c r="F93" s="384"/>
      <c r="G93" s="287"/>
      <c r="J93" s="142"/>
      <c r="K93" s="142">
        <f t="shared" ref="K93:K96" si="3">L93/0.6</f>
        <v>84.7</v>
      </c>
      <c r="L93" s="137">
        <v>50.82</v>
      </c>
    </row>
    <row r="94" ht="16.5" customHeight="1">
      <c r="A94" s="385" t="s">
        <v>321</v>
      </c>
      <c r="B94" s="385" t="s">
        <v>322</v>
      </c>
      <c r="C94" s="382"/>
      <c r="D94" s="383"/>
      <c r="E94" s="383"/>
      <c r="F94" s="384"/>
      <c r="G94" s="287"/>
      <c r="J94" s="142"/>
      <c r="K94" s="142">
        <f t="shared" si="3"/>
        <v>84.7</v>
      </c>
      <c r="L94" s="137">
        <v>50.82</v>
      </c>
    </row>
    <row r="95" ht="16.5" customHeight="1">
      <c r="A95" s="385" t="s">
        <v>323</v>
      </c>
      <c r="B95" s="381" t="s">
        <v>324</v>
      </c>
      <c r="C95" s="382"/>
      <c r="D95" s="383"/>
      <c r="E95" s="383"/>
      <c r="F95" s="384"/>
      <c r="G95" s="287"/>
      <c r="J95" s="142"/>
      <c r="K95" s="142">
        <f t="shared" si="3"/>
        <v>95.28333333</v>
      </c>
      <c r="L95" s="137">
        <v>57.17</v>
      </c>
    </row>
    <row r="96" ht="16.5" customHeight="1">
      <c r="A96" s="385" t="s">
        <v>101</v>
      </c>
      <c r="B96" s="132" t="s">
        <v>410</v>
      </c>
      <c r="C96" s="122"/>
      <c r="D96" s="32"/>
      <c r="E96" s="32"/>
      <c r="F96" s="388"/>
      <c r="G96" s="35"/>
      <c r="J96" s="142"/>
      <c r="K96" s="142">
        <f t="shared" si="3"/>
        <v>101.0166667</v>
      </c>
      <c r="L96" s="296">
        <v>60.61</v>
      </c>
    </row>
    <row r="97" ht="16.5" customHeight="1">
      <c r="A97" s="387" t="s">
        <v>326</v>
      </c>
      <c r="B97" s="31"/>
      <c r="C97" s="122"/>
      <c r="D97" s="32"/>
      <c r="E97" s="32"/>
      <c r="F97" s="31"/>
      <c r="G97" s="31"/>
      <c r="J97" s="131"/>
      <c r="K97" s="131"/>
      <c r="L97" s="131"/>
    </row>
    <row r="98" ht="16.5" customHeight="1">
      <c r="A98" s="385" t="s">
        <v>315</v>
      </c>
      <c r="B98" s="31" t="s">
        <v>327</v>
      </c>
      <c r="C98" s="122"/>
      <c r="D98" s="32"/>
      <c r="E98" s="32"/>
      <c r="F98" s="31"/>
      <c r="G98" s="35"/>
      <c r="J98" s="131"/>
      <c r="K98" s="131" t="s">
        <v>94</v>
      </c>
      <c r="L98" s="131" t="s">
        <v>94</v>
      </c>
    </row>
    <row r="99" ht="16.5" customHeight="1">
      <c r="A99" s="385" t="s">
        <v>317</v>
      </c>
      <c r="B99" s="31" t="s">
        <v>328</v>
      </c>
      <c r="C99" s="122"/>
      <c r="D99" s="32"/>
      <c r="E99" s="32"/>
      <c r="F99" s="31"/>
      <c r="G99" s="35"/>
      <c r="J99" s="131"/>
      <c r="K99" s="131" t="s">
        <v>94</v>
      </c>
      <c r="L99" s="131" t="s">
        <v>94</v>
      </c>
    </row>
    <row r="100" ht="16.5" customHeight="1">
      <c r="A100" s="385" t="s">
        <v>329</v>
      </c>
      <c r="B100" s="31" t="s">
        <v>330</v>
      </c>
      <c r="C100" s="122"/>
      <c r="D100" s="32"/>
      <c r="E100" s="32"/>
      <c r="F100" s="388"/>
      <c r="G100" s="35"/>
      <c r="J100" s="142"/>
      <c r="K100" s="142" t="s">
        <v>94</v>
      </c>
      <c r="L100" s="142" t="s">
        <v>94</v>
      </c>
    </row>
    <row r="101" ht="16.5" customHeight="1">
      <c r="A101" s="385" t="s">
        <v>321</v>
      </c>
      <c r="B101" s="132" t="s">
        <v>411</v>
      </c>
      <c r="C101" s="122"/>
      <c r="D101" s="32"/>
      <c r="E101" s="32"/>
      <c r="F101" s="388"/>
      <c r="G101" s="35"/>
      <c r="J101" s="142"/>
      <c r="K101" s="142" t="s">
        <v>94</v>
      </c>
      <c r="L101" s="142" t="s">
        <v>94</v>
      </c>
    </row>
    <row r="102" ht="16.5" customHeight="1">
      <c r="A102" s="385" t="s">
        <v>323</v>
      </c>
      <c r="B102" s="381" t="s">
        <v>332</v>
      </c>
      <c r="C102" s="122"/>
      <c r="D102" s="32"/>
      <c r="E102" s="32"/>
      <c r="F102" s="388"/>
      <c r="G102" s="35"/>
      <c r="J102" s="142"/>
      <c r="K102" s="142">
        <f t="shared" ref="K102:K103" si="4">L102/0.6</f>
        <v>95.28333333</v>
      </c>
      <c r="L102" s="137">
        <v>57.17</v>
      </c>
    </row>
    <row r="103" ht="16.5" customHeight="1">
      <c r="A103" s="385" t="s">
        <v>101</v>
      </c>
      <c r="B103" s="132" t="s">
        <v>412</v>
      </c>
      <c r="C103" s="122"/>
      <c r="D103" s="32"/>
      <c r="E103" s="32"/>
      <c r="F103" s="31"/>
      <c r="G103" s="31"/>
      <c r="J103" s="142"/>
      <c r="K103" s="142">
        <f t="shared" si="4"/>
        <v>101.0166667</v>
      </c>
      <c r="L103" s="296">
        <v>60.61</v>
      </c>
    </row>
    <row r="104" ht="16.5" customHeight="1">
      <c r="A104" s="31"/>
      <c r="B104" s="31"/>
      <c r="C104" s="122"/>
      <c r="D104" s="32"/>
      <c r="E104" s="32"/>
      <c r="F104" s="31"/>
      <c r="G104" s="31"/>
      <c r="H104" s="131"/>
      <c r="I104" s="131"/>
      <c r="J104" s="131"/>
      <c r="K104" s="131"/>
      <c r="L104" s="131"/>
    </row>
    <row r="105" ht="16.5" customHeight="1">
      <c r="A105" s="31"/>
      <c r="B105" s="135" t="s">
        <v>104</v>
      </c>
      <c r="K105" s="131"/>
      <c r="L105" s="131"/>
    </row>
    <row r="106" ht="16.5" customHeight="1">
      <c r="A106" s="31"/>
      <c r="K106" s="131"/>
      <c r="L106" s="131"/>
    </row>
    <row r="107" ht="16.5" customHeight="1">
      <c r="A107" s="31"/>
      <c r="K107" s="131"/>
      <c r="L107" s="131"/>
    </row>
    <row r="108" ht="16.5" customHeight="1">
      <c r="A108" s="31"/>
      <c r="B108" s="136" t="s">
        <v>334</v>
      </c>
      <c r="K108" s="131"/>
      <c r="L108" s="131"/>
    </row>
    <row r="109" ht="16.5" customHeight="1">
      <c r="A109" s="31"/>
      <c r="K109" s="131"/>
      <c r="L109" s="131"/>
    </row>
    <row r="110" ht="16.5" customHeight="1">
      <c r="A110" s="31"/>
      <c r="K110" s="131"/>
      <c r="L110" s="131"/>
    </row>
    <row r="111" ht="16.5" customHeight="1">
      <c r="A111" s="31"/>
      <c r="K111" s="131"/>
      <c r="L111" s="131"/>
    </row>
    <row r="112" ht="16.5" customHeight="1">
      <c r="A112" s="31"/>
      <c r="B112" s="389"/>
      <c r="C112" s="389"/>
      <c r="D112" s="389"/>
      <c r="E112" s="389"/>
      <c r="F112" s="389"/>
      <c r="G112" s="389"/>
      <c r="H112" s="389"/>
      <c r="I112" s="389"/>
      <c r="J112" s="131"/>
      <c r="K112" s="131"/>
      <c r="L112" s="131"/>
    </row>
    <row r="113" ht="16.5" customHeight="1">
      <c r="A113" s="31"/>
      <c r="B113" s="31"/>
      <c r="C113" s="31"/>
      <c r="D113" s="221"/>
      <c r="E113" s="32"/>
      <c r="F113" s="129" t="s">
        <v>106</v>
      </c>
      <c r="G113" s="31"/>
      <c r="H113" s="131"/>
      <c r="I113" s="131"/>
      <c r="J113" s="131"/>
      <c r="K113" s="131"/>
      <c r="L113" s="131"/>
    </row>
    <row r="114" ht="24.75" customHeight="1">
      <c r="A114" s="390" t="s">
        <v>107</v>
      </c>
      <c r="B114" s="31"/>
      <c r="C114" s="31"/>
      <c r="D114" s="32"/>
      <c r="E114" s="32"/>
      <c r="F114" s="31"/>
      <c r="G114" s="31"/>
      <c r="H114" s="131"/>
      <c r="I114" s="131"/>
      <c r="J114" s="131"/>
      <c r="K114" s="131"/>
      <c r="L114" s="131"/>
    </row>
    <row r="115" ht="16.5" customHeight="1">
      <c r="A115" s="391" t="s">
        <v>413</v>
      </c>
      <c r="B115" s="391" t="s">
        <v>109</v>
      </c>
      <c r="C115" s="13"/>
      <c r="D115" s="15"/>
      <c r="E115" s="15"/>
      <c r="F115" s="100"/>
      <c r="G115" s="100"/>
      <c r="J115" s="209"/>
      <c r="K115" s="209" t="s">
        <v>94</v>
      </c>
      <c r="L115" s="209" t="s">
        <v>94</v>
      </c>
    </row>
    <row r="116" ht="21.0" customHeight="1">
      <c r="A116" s="31" t="s">
        <v>111</v>
      </c>
      <c r="B116" s="31" t="s">
        <v>112</v>
      </c>
      <c r="C116" s="122"/>
      <c r="D116" s="32"/>
      <c r="E116" s="32"/>
      <c r="F116" s="31"/>
      <c r="G116" s="31"/>
      <c r="J116" s="142"/>
      <c r="K116" s="142">
        <v>-20.0</v>
      </c>
      <c r="L116" s="131">
        <v>-20.0</v>
      </c>
    </row>
    <row r="117" ht="16.5" customHeight="1">
      <c r="A117" s="138"/>
      <c r="B117" s="36"/>
      <c r="C117" s="31"/>
      <c r="D117" s="221"/>
      <c r="E117" s="32"/>
      <c r="F117" s="129" t="s">
        <v>113</v>
      </c>
      <c r="G117" s="36"/>
      <c r="J117" s="131"/>
      <c r="K117" s="131"/>
      <c r="L117" s="131"/>
    </row>
    <row r="118" ht="16.5" customHeight="1">
      <c r="A118" s="390" t="s">
        <v>114</v>
      </c>
      <c r="B118" s="36"/>
      <c r="C118" s="36"/>
      <c r="D118" s="139"/>
      <c r="E118" s="140"/>
      <c r="F118" s="36"/>
      <c r="G118" s="36"/>
      <c r="J118" s="131"/>
      <c r="K118" s="131"/>
      <c r="L118" s="131"/>
    </row>
    <row r="119" ht="7.5" customHeight="1">
      <c r="A119" s="391"/>
      <c r="B119" s="14"/>
      <c r="C119" s="14"/>
      <c r="D119" s="21"/>
      <c r="E119" s="21"/>
      <c r="F119" s="14"/>
      <c r="G119" s="14"/>
      <c r="J119" s="209"/>
      <c r="K119" s="209"/>
      <c r="L119" s="209"/>
    </row>
    <row r="120" ht="16.5" customHeight="1">
      <c r="A120" s="37" t="s">
        <v>336</v>
      </c>
      <c r="B120" s="36"/>
      <c r="C120" s="122"/>
      <c r="D120" s="32"/>
      <c r="E120" s="32"/>
      <c r="F120" s="31"/>
      <c r="G120" s="31"/>
      <c r="J120" s="31"/>
      <c r="K120" s="31"/>
      <c r="L120" s="31"/>
    </row>
    <row r="121" ht="16.5" customHeight="1">
      <c r="A121" s="31" t="s">
        <v>116</v>
      </c>
      <c r="B121" s="36" t="s">
        <v>117</v>
      </c>
      <c r="C121" s="122"/>
      <c r="D121" s="32"/>
      <c r="E121" s="32"/>
      <c r="F121" s="31"/>
      <c r="G121" s="31"/>
      <c r="J121" s="131"/>
      <c r="K121" s="131" t="s">
        <v>94</v>
      </c>
      <c r="L121" s="131" t="s">
        <v>94</v>
      </c>
    </row>
    <row r="122" ht="16.5" customHeight="1">
      <c r="A122" s="31" t="s">
        <v>118</v>
      </c>
      <c r="B122" s="36" t="s">
        <v>119</v>
      </c>
      <c r="C122" s="122"/>
      <c r="D122" s="32"/>
      <c r="E122" s="32"/>
      <c r="F122" s="31"/>
      <c r="G122" s="31"/>
      <c r="J122" s="131"/>
      <c r="K122" s="131" t="s">
        <v>94</v>
      </c>
      <c r="L122" s="131" t="s">
        <v>94</v>
      </c>
    </row>
    <row r="123" ht="16.5" customHeight="1">
      <c r="A123" s="31" t="s">
        <v>120</v>
      </c>
      <c r="B123" s="36" t="s">
        <v>121</v>
      </c>
      <c r="C123" s="122"/>
      <c r="D123" s="32"/>
      <c r="E123" s="32"/>
      <c r="F123" s="31"/>
      <c r="G123" s="31"/>
      <c r="J123" s="131"/>
      <c r="K123" s="131" t="s">
        <v>94</v>
      </c>
      <c r="L123" s="131" t="s">
        <v>94</v>
      </c>
    </row>
    <row r="124" ht="16.5" customHeight="1">
      <c r="A124" s="31" t="s">
        <v>122</v>
      </c>
      <c r="B124" s="31" t="s">
        <v>123</v>
      </c>
      <c r="C124" s="122"/>
      <c r="D124" s="32"/>
      <c r="E124" s="32"/>
      <c r="F124" s="31"/>
      <c r="G124" s="31"/>
      <c r="J124" s="131"/>
      <c r="K124" s="131" t="s">
        <v>94</v>
      </c>
      <c r="L124" s="131" t="s">
        <v>94</v>
      </c>
    </row>
    <row r="125">
      <c r="A125" s="31" t="s">
        <v>124</v>
      </c>
      <c r="B125" s="31" t="s">
        <v>125</v>
      </c>
      <c r="C125" s="122"/>
      <c r="D125" s="32"/>
      <c r="E125" s="32"/>
      <c r="F125" s="31"/>
      <c r="G125" s="31"/>
      <c r="J125" s="131"/>
      <c r="K125" s="131" t="s">
        <v>94</v>
      </c>
      <c r="L125" s="131" t="s">
        <v>94</v>
      </c>
    </row>
    <row r="126" ht="16.5" customHeight="1">
      <c r="A126" s="31" t="s">
        <v>126</v>
      </c>
      <c r="B126" s="31" t="s">
        <v>127</v>
      </c>
      <c r="C126" s="122"/>
      <c r="D126" s="32"/>
      <c r="E126" s="32"/>
      <c r="F126" s="31"/>
      <c r="G126" s="31"/>
      <c r="J126" s="131"/>
      <c r="K126" s="131" t="s">
        <v>94</v>
      </c>
      <c r="L126" s="131" t="s">
        <v>94</v>
      </c>
    </row>
    <row r="127" ht="16.5" customHeight="1">
      <c r="A127" s="141" t="s">
        <v>128</v>
      </c>
      <c r="B127" s="36"/>
      <c r="C127" s="31"/>
      <c r="D127" s="221"/>
      <c r="E127" s="221"/>
      <c r="F127" s="31"/>
      <c r="G127" s="31"/>
      <c r="J127" s="35"/>
      <c r="K127" s="35"/>
      <c r="L127" s="35"/>
    </row>
    <row r="128" ht="16.5" customHeight="1">
      <c r="A128" s="31" t="s">
        <v>129</v>
      </c>
      <c r="B128" s="36" t="s">
        <v>337</v>
      </c>
      <c r="C128" s="122"/>
      <c r="D128" s="32"/>
      <c r="E128" s="32"/>
      <c r="F128" s="31"/>
      <c r="G128" s="31"/>
      <c r="J128" s="131"/>
      <c r="K128" s="131" t="s">
        <v>94</v>
      </c>
      <c r="L128" s="131" t="s">
        <v>94</v>
      </c>
    </row>
    <row r="129" ht="16.5" customHeight="1">
      <c r="A129" s="31" t="s">
        <v>131</v>
      </c>
      <c r="B129" s="36" t="s">
        <v>338</v>
      </c>
      <c r="C129" s="122"/>
      <c r="D129" s="32"/>
      <c r="E129" s="32"/>
      <c r="F129" s="31"/>
      <c r="G129" s="31"/>
      <c r="J129" s="131"/>
      <c r="K129" s="131" t="s">
        <v>94</v>
      </c>
      <c r="L129" s="131" t="s">
        <v>94</v>
      </c>
    </row>
    <row r="130" ht="16.5" customHeight="1">
      <c r="A130" s="31" t="s">
        <v>133</v>
      </c>
      <c r="B130" s="36" t="s">
        <v>339</v>
      </c>
      <c r="C130" s="122"/>
      <c r="D130" s="32"/>
      <c r="E130" s="32"/>
      <c r="F130" s="31"/>
      <c r="G130" s="31"/>
      <c r="J130" s="131"/>
      <c r="K130" s="131" t="s">
        <v>94</v>
      </c>
      <c r="L130" s="131" t="s">
        <v>94</v>
      </c>
    </row>
    <row r="131" ht="16.5" customHeight="1">
      <c r="A131" s="31" t="s">
        <v>135</v>
      </c>
      <c r="B131" s="31" t="s">
        <v>340</v>
      </c>
      <c r="C131" s="122"/>
      <c r="D131" s="32"/>
      <c r="E131" s="32"/>
      <c r="F131" s="31"/>
      <c r="G131" s="31"/>
      <c r="J131" s="131"/>
      <c r="K131" s="131" t="s">
        <v>94</v>
      </c>
      <c r="L131" s="131" t="s">
        <v>94</v>
      </c>
    </row>
    <row r="132" ht="16.5" customHeight="1">
      <c r="A132" s="141" t="s">
        <v>341</v>
      </c>
      <c r="B132" s="36"/>
      <c r="C132" s="31"/>
      <c r="D132" s="221"/>
      <c r="E132" s="221"/>
      <c r="F132" s="31"/>
      <c r="G132" s="31"/>
      <c r="J132" s="35"/>
      <c r="K132" s="35"/>
      <c r="L132" s="35"/>
    </row>
    <row r="133" ht="16.5" customHeight="1">
      <c r="A133" s="31" t="s">
        <v>342</v>
      </c>
      <c r="B133" s="36" t="s">
        <v>343</v>
      </c>
      <c r="C133" s="122"/>
      <c r="D133" s="32"/>
      <c r="E133" s="32"/>
      <c r="F133" s="31"/>
      <c r="G133" s="31"/>
      <c r="J133" s="131"/>
      <c r="K133" s="131" t="s">
        <v>94</v>
      </c>
      <c r="L133" s="131" t="s">
        <v>94</v>
      </c>
    </row>
    <row r="134" ht="16.5" customHeight="1">
      <c r="A134" s="31" t="s">
        <v>344</v>
      </c>
      <c r="B134" s="36" t="s">
        <v>345</v>
      </c>
      <c r="C134" s="122"/>
      <c r="D134" s="32"/>
      <c r="E134" s="32"/>
      <c r="F134" s="31"/>
      <c r="G134" s="31"/>
      <c r="J134" s="131"/>
      <c r="K134" s="131" t="s">
        <v>94</v>
      </c>
      <c r="L134" s="131" t="s">
        <v>94</v>
      </c>
    </row>
    <row r="135" ht="16.5" customHeight="1">
      <c r="A135" s="31" t="s">
        <v>346</v>
      </c>
      <c r="B135" s="36" t="s">
        <v>347</v>
      </c>
      <c r="C135" s="122"/>
      <c r="D135" s="32"/>
      <c r="E135" s="32"/>
      <c r="F135" s="388"/>
      <c r="G135" s="131"/>
      <c r="J135" s="131"/>
      <c r="K135" s="131" t="s">
        <v>94</v>
      </c>
      <c r="L135" s="131" t="s">
        <v>94</v>
      </c>
    </row>
    <row r="136" ht="16.5" customHeight="1">
      <c r="A136" s="31" t="s">
        <v>348</v>
      </c>
      <c r="B136" s="36" t="s">
        <v>349</v>
      </c>
      <c r="C136" s="122"/>
      <c r="D136" s="32"/>
      <c r="E136" s="32"/>
      <c r="F136" s="388"/>
      <c r="G136" s="131"/>
      <c r="J136" s="131"/>
      <c r="K136" s="131" t="s">
        <v>94</v>
      </c>
      <c r="L136" s="131" t="s">
        <v>94</v>
      </c>
    </row>
    <row r="137" ht="16.5" customHeight="1">
      <c r="A137" s="31"/>
      <c r="B137" s="230" t="s">
        <v>350</v>
      </c>
      <c r="J137" s="131"/>
      <c r="K137" s="131"/>
      <c r="L137" s="131"/>
    </row>
    <row r="138" ht="20.25" customHeight="1">
      <c r="A138" s="300" t="s">
        <v>137</v>
      </c>
      <c r="B138" s="300" t="s">
        <v>351</v>
      </c>
      <c r="C138" s="122"/>
      <c r="D138" s="32"/>
      <c r="E138" s="434"/>
      <c r="F138" s="294"/>
      <c r="G138" s="294"/>
      <c r="J138" s="301"/>
      <c r="K138" s="301">
        <v>-3.5</v>
      </c>
      <c r="L138" s="297">
        <v>-3.5</v>
      </c>
    </row>
    <row r="139" ht="24.75" customHeight="1">
      <c r="A139" s="20"/>
      <c r="B139" s="190"/>
      <c r="C139" s="191"/>
      <c r="D139" s="192"/>
      <c r="E139" s="192"/>
      <c r="F139" s="17" t="s">
        <v>388</v>
      </c>
      <c r="G139" s="130"/>
      <c r="H139" s="193"/>
      <c r="I139" s="193"/>
      <c r="J139" s="131"/>
      <c r="K139" s="193"/>
      <c r="L139" s="193"/>
    </row>
    <row r="140" ht="19.5" customHeight="1">
      <c r="A140" s="20"/>
      <c r="B140" s="190"/>
      <c r="C140" s="191"/>
      <c r="D140" s="192"/>
      <c r="E140" s="192"/>
      <c r="F140" s="17" t="s">
        <v>294</v>
      </c>
      <c r="G140" s="130"/>
      <c r="H140" s="193"/>
      <c r="I140" s="193"/>
      <c r="J140" s="193"/>
      <c r="K140" s="193"/>
      <c r="L140" s="193"/>
    </row>
    <row r="141" ht="19.5" customHeight="1">
      <c r="A141" s="20" t="s">
        <v>11</v>
      </c>
      <c r="B141" s="191"/>
      <c r="C141" s="191"/>
      <c r="D141" s="194"/>
      <c r="E141" s="194"/>
      <c r="F141" s="17" t="s">
        <v>164</v>
      </c>
      <c r="G141" s="130"/>
      <c r="H141" s="193"/>
      <c r="I141" s="193"/>
      <c r="J141" s="193"/>
      <c r="K141" s="193"/>
      <c r="L141" s="193"/>
    </row>
    <row r="142" ht="16.5" customHeight="1">
      <c r="A142" s="195" t="s">
        <v>165</v>
      </c>
      <c r="B142" s="196"/>
      <c r="C142" s="197" t="s">
        <v>166</v>
      </c>
      <c r="D142" s="198"/>
      <c r="E142" s="198"/>
      <c r="F142" s="197"/>
      <c r="G142" s="197"/>
      <c r="H142" s="199"/>
      <c r="I142" s="200"/>
      <c r="J142" s="393"/>
      <c r="K142" s="394" t="s">
        <v>76</v>
      </c>
      <c r="L142" s="202" t="s">
        <v>77</v>
      </c>
    </row>
    <row r="143" ht="16.5" customHeight="1">
      <c r="A143" s="395"/>
      <c r="B143" s="395"/>
      <c r="C143" s="37"/>
      <c r="D143" s="38"/>
      <c r="E143" s="38"/>
      <c r="F143" s="37"/>
      <c r="G143" s="37"/>
      <c r="H143" s="396"/>
      <c r="I143" s="203"/>
      <c r="J143" s="397"/>
      <c r="K143" s="398"/>
      <c r="L143" s="399"/>
    </row>
    <row r="144" ht="16.5" customHeight="1">
      <c r="A144" s="31"/>
      <c r="B144" s="31"/>
      <c r="C144" s="31"/>
      <c r="D144" s="221"/>
      <c r="E144" s="32"/>
      <c r="F144" s="129" t="s">
        <v>139</v>
      </c>
      <c r="G144" s="31"/>
      <c r="H144" s="35"/>
      <c r="I144" s="35"/>
      <c r="J144" s="35"/>
      <c r="K144" s="35"/>
      <c r="L144" s="35"/>
    </row>
    <row r="145" ht="16.5" customHeight="1">
      <c r="A145" s="400" t="s">
        <v>140</v>
      </c>
      <c r="B145" s="36"/>
      <c r="C145" s="122"/>
      <c r="D145" s="32"/>
      <c r="E145" s="32"/>
      <c r="F145" s="31"/>
      <c r="G145" s="31"/>
      <c r="H145" s="35"/>
      <c r="I145" s="35"/>
      <c r="J145" s="35"/>
      <c r="K145" s="35"/>
      <c r="L145" s="35"/>
    </row>
    <row r="146" ht="16.5" customHeight="1">
      <c r="A146" s="401" t="s">
        <v>414</v>
      </c>
      <c r="B146" s="14" t="s">
        <v>142</v>
      </c>
      <c r="C146" s="13"/>
      <c r="D146" s="15"/>
      <c r="E146" s="15"/>
      <c r="F146" s="100"/>
      <c r="G146" s="100"/>
      <c r="H146" s="209"/>
      <c r="I146" s="209"/>
      <c r="J146" s="209"/>
      <c r="K146" s="209" t="s">
        <v>94</v>
      </c>
      <c r="L146" s="209" t="s">
        <v>94</v>
      </c>
    </row>
    <row r="147" ht="21.0" customHeight="1">
      <c r="A147" s="300" t="s">
        <v>143</v>
      </c>
      <c r="B147" s="300" t="s">
        <v>144</v>
      </c>
      <c r="C147" s="435"/>
      <c r="D147" s="434"/>
      <c r="E147" s="434"/>
      <c r="F147" s="294"/>
      <c r="G147" s="294"/>
      <c r="H147" s="297"/>
      <c r="I147" s="297"/>
      <c r="J147" s="297"/>
      <c r="K147" s="297" t="s">
        <v>94</v>
      </c>
      <c r="L147" s="297" t="s">
        <v>94</v>
      </c>
    </row>
    <row r="148" ht="16.5" customHeight="1">
      <c r="A148" s="31"/>
      <c r="B148" s="31"/>
      <c r="C148" s="31"/>
      <c r="D148" s="221"/>
      <c r="E148" s="32"/>
      <c r="F148" s="129" t="s">
        <v>146</v>
      </c>
      <c r="G148" s="31"/>
      <c r="H148" s="131"/>
      <c r="I148" s="131"/>
      <c r="J148" s="131"/>
      <c r="K148" s="131"/>
      <c r="L148" s="131"/>
    </row>
    <row r="149" ht="16.5" customHeight="1">
      <c r="A149" s="31"/>
      <c r="B149" s="31"/>
      <c r="C149" s="31"/>
      <c r="D149" s="221"/>
      <c r="E149" s="32"/>
      <c r="F149" s="130"/>
      <c r="G149" s="31"/>
      <c r="H149" s="131"/>
      <c r="I149" s="131"/>
      <c r="J149" s="131"/>
      <c r="K149" s="131"/>
      <c r="L149" s="131"/>
    </row>
    <row r="150" ht="16.5" customHeight="1">
      <c r="A150" s="143" t="s">
        <v>145</v>
      </c>
      <c r="B150" s="144"/>
      <c r="C150" s="144"/>
      <c r="D150" s="144"/>
      <c r="E150" s="144"/>
      <c r="F150" s="144"/>
      <c r="G150" s="144"/>
      <c r="H150" s="144"/>
      <c r="I150" s="144"/>
      <c r="J150" s="144"/>
      <c r="K150" s="144"/>
      <c r="L150" s="145"/>
    </row>
    <row r="151" ht="16.5" customHeight="1">
      <c r="A151" s="146"/>
      <c r="L151" s="147"/>
    </row>
    <row r="152" ht="16.5" customHeight="1">
      <c r="A152" s="148"/>
      <c r="B152" s="4"/>
      <c r="C152" s="4"/>
      <c r="D152" s="4"/>
      <c r="E152" s="4"/>
      <c r="F152" s="4"/>
      <c r="G152" s="4"/>
      <c r="H152" s="4"/>
      <c r="I152" s="4"/>
      <c r="J152" s="4"/>
      <c r="K152" s="4"/>
      <c r="L152" s="149"/>
    </row>
    <row r="153" ht="16.5" customHeight="1">
      <c r="A153" s="402"/>
      <c r="B153" s="402"/>
      <c r="C153" s="402"/>
      <c r="D153" s="402"/>
      <c r="E153" s="402"/>
      <c r="F153" s="402"/>
      <c r="G153" s="402"/>
      <c r="H153" s="402"/>
      <c r="I153" s="402"/>
      <c r="J153" s="402"/>
      <c r="K153" s="402"/>
      <c r="L153" s="402"/>
    </row>
    <row r="154" ht="16.5" customHeight="1">
      <c r="A154" s="151" t="s">
        <v>147</v>
      </c>
      <c r="B154" s="152"/>
      <c r="C154" s="123"/>
      <c r="D154" s="31"/>
      <c r="E154" s="31"/>
      <c r="F154" s="31"/>
      <c r="G154" s="31"/>
      <c r="H154" s="131"/>
      <c r="I154" s="131"/>
      <c r="J154" s="131"/>
      <c r="K154" s="131"/>
      <c r="L154" s="131"/>
    </row>
    <row r="155" ht="16.5" customHeight="1">
      <c r="A155" s="153" t="s">
        <v>148</v>
      </c>
      <c r="B155" s="154" t="s">
        <v>149</v>
      </c>
      <c r="C155" s="36"/>
      <c r="D155" s="31"/>
      <c r="E155" s="31"/>
      <c r="F155" s="31"/>
      <c r="G155" s="31"/>
      <c r="H155" s="131"/>
      <c r="I155" s="131"/>
      <c r="J155" s="131"/>
      <c r="K155" s="131" t="s">
        <v>94</v>
      </c>
      <c r="L155" s="131" t="s">
        <v>94</v>
      </c>
    </row>
    <row r="156" ht="16.5" customHeight="1">
      <c r="A156" s="153"/>
      <c r="B156" s="155"/>
      <c r="C156" s="36"/>
      <c r="D156" s="31"/>
      <c r="E156" s="31"/>
      <c r="F156" s="31"/>
      <c r="G156" s="31"/>
      <c r="H156" s="131"/>
      <c r="I156" s="131"/>
      <c r="J156" s="131"/>
      <c r="K156" s="131"/>
      <c r="L156" s="131"/>
    </row>
    <row r="157" ht="16.5" customHeight="1">
      <c r="A157" s="156" t="s">
        <v>150</v>
      </c>
      <c r="B157" s="157"/>
      <c r="C157" s="157"/>
      <c r="D157" s="157"/>
      <c r="E157" s="157"/>
      <c r="F157" s="157"/>
      <c r="G157" s="157"/>
      <c r="H157" s="158"/>
      <c r="I157" s="159"/>
      <c r="J157" s="159"/>
      <c r="K157" s="159"/>
      <c r="L157" s="160"/>
    </row>
    <row r="158" ht="16.5" customHeight="1">
      <c r="A158" s="161"/>
      <c r="B158" s="161"/>
      <c r="C158" s="161"/>
      <c r="D158" s="161"/>
      <c r="E158" s="161"/>
      <c r="F158" s="161"/>
      <c r="G158" s="161"/>
      <c r="H158" s="162"/>
      <c r="I158" s="163"/>
      <c r="J158" s="163"/>
      <c r="K158" s="163"/>
      <c r="L158" s="163"/>
    </row>
    <row r="159" ht="36.75" customHeight="1">
      <c r="A159" s="227" t="s">
        <v>415</v>
      </c>
      <c r="B159" s="404" t="s">
        <v>152</v>
      </c>
      <c r="C159" s="436"/>
      <c r="D159" s="436"/>
      <c r="E159" s="437"/>
      <c r="F159" s="436"/>
      <c r="G159" s="438"/>
      <c r="H159" s="439"/>
      <c r="I159" s="440"/>
      <c r="J159" s="440"/>
      <c r="K159" s="416" t="s">
        <v>94</v>
      </c>
      <c r="L159" s="416" t="s">
        <v>94</v>
      </c>
    </row>
    <row r="160" ht="16.5" customHeight="1">
      <c r="A160" s="227" t="s">
        <v>416</v>
      </c>
      <c r="B160" s="405" t="s">
        <v>154</v>
      </c>
      <c r="C160" s="441"/>
      <c r="D160" s="441"/>
      <c r="E160" s="442"/>
      <c r="F160" s="442"/>
      <c r="G160" s="442"/>
      <c r="H160" s="442"/>
      <c r="I160" s="442"/>
      <c r="J160" s="442"/>
      <c r="K160" s="406">
        <f t="shared" ref="K160:K161" si="5">L160/0.6</f>
        <v>-28.93333333</v>
      </c>
      <c r="L160" s="407">
        <v>-17.36</v>
      </c>
    </row>
    <row r="161" ht="27.0" customHeight="1">
      <c r="A161" s="408" t="s">
        <v>355</v>
      </c>
      <c r="B161" s="409" t="s">
        <v>156</v>
      </c>
      <c r="C161" s="410"/>
      <c r="D161" s="411"/>
      <c r="E161" s="410"/>
      <c r="F161" s="410"/>
      <c r="G161" s="410"/>
      <c r="H161" s="410"/>
      <c r="I161" s="410"/>
      <c r="J161" s="410"/>
      <c r="K161" s="406">
        <f t="shared" si="5"/>
        <v>284.1666667</v>
      </c>
      <c r="L161" s="412">
        <v>170.5</v>
      </c>
    </row>
    <row r="162" ht="16.5" customHeight="1">
      <c r="A162" s="175"/>
      <c r="B162" s="176" t="s">
        <v>157</v>
      </c>
      <c r="K162" s="177"/>
      <c r="L162" s="178"/>
    </row>
    <row r="163" ht="16.5" customHeight="1">
      <c r="A163" s="179"/>
      <c r="K163" s="180"/>
      <c r="L163" s="180"/>
    </row>
    <row r="164" ht="16.5" customHeight="1">
      <c r="A164" s="175"/>
      <c r="K164" s="179"/>
      <c r="L164" s="179"/>
    </row>
    <row r="165" ht="16.5" customHeight="1">
      <c r="A165" s="179"/>
      <c r="K165" s="179"/>
      <c r="L165" s="179"/>
    </row>
    <row r="166" ht="16.5" customHeight="1">
      <c r="A166" s="181"/>
      <c r="B166" s="185"/>
      <c r="C166" s="413"/>
      <c r="D166" s="185"/>
      <c r="E166" s="185"/>
      <c r="F166" s="183" t="s">
        <v>158</v>
      </c>
      <c r="G166" s="185"/>
      <c r="H166" s="181"/>
      <c r="I166" s="181"/>
      <c r="J166" s="181"/>
      <c r="K166" s="181"/>
      <c r="L166" s="414"/>
    </row>
    <row r="167" ht="16.5" customHeight="1">
      <c r="A167" s="415" t="s">
        <v>159</v>
      </c>
      <c r="L167" s="181"/>
    </row>
    <row r="168" ht="16.5" customHeight="1">
      <c r="A168" s="164" t="s">
        <v>417</v>
      </c>
      <c r="B168" s="443" t="s">
        <v>161</v>
      </c>
      <c r="C168" s="444"/>
      <c r="D168" s="444"/>
      <c r="E168" s="444"/>
      <c r="F168" s="444"/>
      <c r="G168" s="445"/>
      <c r="H168" s="446"/>
      <c r="I168" s="414"/>
      <c r="J168" s="414"/>
      <c r="K168" s="447" t="s">
        <v>94</v>
      </c>
      <c r="L168" s="447" t="s">
        <v>94</v>
      </c>
    </row>
    <row r="169" ht="16.5" customHeight="1">
      <c r="A169" s="164" t="s">
        <v>418</v>
      </c>
      <c r="B169" s="443" t="s">
        <v>163</v>
      </c>
      <c r="C169" s="448"/>
      <c r="D169" s="448"/>
      <c r="E169" s="448"/>
      <c r="F169" s="448"/>
      <c r="G169" s="448"/>
      <c r="H169" s="448"/>
      <c r="I169" s="448"/>
      <c r="J169" s="448"/>
      <c r="K169" s="447" t="s">
        <v>94</v>
      </c>
      <c r="L169" s="447" t="s">
        <v>94</v>
      </c>
    </row>
    <row r="170" ht="16.5" customHeight="1">
      <c r="A170" s="31"/>
      <c r="B170" s="31"/>
      <c r="C170" s="122"/>
      <c r="D170" s="32"/>
      <c r="E170" s="32"/>
      <c r="F170" s="31"/>
      <c r="G170" s="31"/>
      <c r="H170" s="131"/>
      <c r="I170" s="131"/>
      <c r="J170" s="131"/>
      <c r="K170" s="131"/>
      <c r="L170" s="131"/>
    </row>
    <row r="171" ht="16.5" customHeight="1">
      <c r="A171" s="59" t="s">
        <v>167</v>
      </c>
      <c r="B171" s="51"/>
      <c r="C171" s="51"/>
      <c r="D171" s="52"/>
      <c r="E171" s="52"/>
      <c r="F171" s="51"/>
      <c r="G171" s="51"/>
      <c r="H171" s="128"/>
      <c r="I171" s="128"/>
      <c r="J171" s="128"/>
      <c r="K171" s="417"/>
      <c r="L171" s="418"/>
    </row>
    <row r="172" ht="16.5" customHeight="1">
      <c r="A172" s="31" t="s">
        <v>358</v>
      </c>
      <c r="B172" s="36" t="s">
        <v>359</v>
      </c>
      <c r="C172" s="36"/>
      <c r="D172" s="32"/>
      <c r="E172" s="32"/>
      <c r="F172" s="31"/>
      <c r="G172" s="31"/>
      <c r="H172" s="35"/>
      <c r="I172" s="35"/>
      <c r="J172" s="35"/>
      <c r="K172" s="406">
        <f t="shared" ref="K172:K177" si="6">L172/0.6</f>
        <v>103.95</v>
      </c>
      <c r="L172" s="133">
        <v>62.37</v>
      </c>
    </row>
    <row r="173" ht="16.5" customHeight="1">
      <c r="A173" s="31" t="s">
        <v>360</v>
      </c>
      <c r="B173" s="36" t="s">
        <v>361</v>
      </c>
      <c r="C173" s="36"/>
      <c r="D173" s="32"/>
      <c r="E173" s="32"/>
      <c r="F173" s="31"/>
      <c r="G173" s="31"/>
      <c r="H173" s="35"/>
      <c r="I173" s="35"/>
      <c r="J173" s="35"/>
      <c r="K173" s="406">
        <f t="shared" si="6"/>
        <v>87.45</v>
      </c>
      <c r="L173" s="133">
        <v>52.47</v>
      </c>
    </row>
    <row r="174" ht="16.5" customHeight="1">
      <c r="A174" s="31" t="s">
        <v>362</v>
      </c>
      <c r="B174" s="36" t="s">
        <v>363</v>
      </c>
      <c r="C174" s="36"/>
      <c r="D174" s="32"/>
      <c r="E174" s="32"/>
      <c r="F174" s="31"/>
      <c r="G174" s="31"/>
      <c r="H174" s="35"/>
      <c r="I174" s="35"/>
      <c r="J174" s="35"/>
      <c r="K174" s="406">
        <f t="shared" si="6"/>
        <v>109.7333333</v>
      </c>
      <c r="L174" s="133">
        <v>65.84</v>
      </c>
    </row>
    <row r="175" ht="16.5" customHeight="1">
      <c r="A175" s="31" t="s">
        <v>364</v>
      </c>
      <c r="B175" s="36" t="s">
        <v>365</v>
      </c>
      <c r="C175" s="36"/>
      <c r="D175" s="32"/>
      <c r="E175" s="32"/>
      <c r="F175" s="31"/>
      <c r="G175" s="35"/>
      <c r="H175" s="35"/>
      <c r="I175" s="35"/>
      <c r="J175" s="35"/>
      <c r="K175" s="406">
        <f t="shared" si="6"/>
        <v>141.0833333</v>
      </c>
      <c r="L175" s="133">
        <v>84.65</v>
      </c>
    </row>
    <row r="176" ht="16.5" customHeight="1">
      <c r="A176" s="31" t="s">
        <v>366</v>
      </c>
      <c r="B176" s="36" t="s">
        <v>367</v>
      </c>
      <c r="C176" s="36"/>
      <c r="D176" s="32"/>
      <c r="E176" s="32"/>
      <c r="F176" s="31"/>
      <c r="G176" s="35"/>
      <c r="H176" s="35"/>
      <c r="I176" s="35"/>
      <c r="J176" s="35"/>
      <c r="K176" s="406">
        <f t="shared" si="6"/>
        <v>141.0833333</v>
      </c>
      <c r="L176" s="133">
        <v>84.65</v>
      </c>
    </row>
    <row r="177" ht="16.5" customHeight="1">
      <c r="A177" s="385" t="s">
        <v>368</v>
      </c>
      <c r="B177" s="41" t="s">
        <v>369</v>
      </c>
      <c r="C177" s="36"/>
      <c r="D177" s="32"/>
      <c r="E177" s="32"/>
      <c r="F177" s="32"/>
      <c r="G177" s="32"/>
      <c r="H177" s="31"/>
      <c r="I177" s="35"/>
      <c r="J177" s="35"/>
      <c r="K177" s="406">
        <f t="shared" si="6"/>
        <v>108.9</v>
      </c>
      <c r="L177" s="133">
        <v>65.34</v>
      </c>
    </row>
    <row r="178" ht="22.5" customHeight="1">
      <c r="A178" s="20"/>
      <c r="B178" s="190"/>
      <c r="C178" s="191"/>
      <c r="D178" s="192"/>
      <c r="E178" s="192"/>
      <c r="F178" s="16"/>
      <c r="G178" s="130"/>
      <c r="H178" s="193"/>
      <c r="I178" s="193"/>
      <c r="J178" s="131"/>
      <c r="K178" s="193"/>
      <c r="L178" s="193"/>
    </row>
    <row r="179" ht="22.5" customHeight="1">
      <c r="A179" s="20"/>
      <c r="B179" s="190"/>
      <c r="C179" s="191"/>
      <c r="D179" s="192"/>
      <c r="E179" s="192"/>
      <c r="F179" s="17" t="s">
        <v>388</v>
      </c>
      <c r="G179" s="130"/>
      <c r="H179" s="193"/>
      <c r="I179" s="193"/>
      <c r="J179" s="131"/>
      <c r="K179" s="193"/>
      <c r="L179" s="193"/>
    </row>
    <row r="180" ht="19.5" customHeight="1">
      <c r="A180" s="20"/>
      <c r="B180" s="190"/>
      <c r="C180" s="191"/>
      <c r="D180" s="192"/>
      <c r="E180" s="192"/>
      <c r="F180" s="17" t="s">
        <v>294</v>
      </c>
      <c r="G180" s="130"/>
      <c r="H180" s="193"/>
      <c r="I180" s="193"/>
      <c r="J180" s="193"/>
      <c r="K180" s="193"/>
      <c r="L180" s="193"/>
    </row>
    <row r="181" ht="19.5" customHeight="1">
      <c r="A181" s="20" t="s">
        <v>11</v>
      </c>
      <c r="B181" s="191"/>
      <c r="C181" s="191"/>
      <c r="D181" s="194"/>
      <c r="E181" s="194"/>
      <c r="F181" s="17" t="s">
        <v>164</v>
      </c>
      <c r="G181" s="130"/>
      <c r="H181" s="193"/>
      <c r="I181" s="193"/>
      <c r="J181" s="193"/>
      <c r="K181" s="193"/>
      <c r="L181" s="193"/>
    </row>
    <row r="182" ht="16.5" customHeight="1">
      <c r="A182" s="195" t="s">
        <v>165</v>
      </c>
      <c r="B182" s="196"/>
      <c r="C182" s="197" t="s">
        <v>166</v>
      </c>
      <c r="D182" s="198"/>
      <c r="E182" s="198"/>
      <c r="F182" s="197"/>
      <c r="G182" s="197"/>
      <c r="H182" s="199"/>
      <c r="I182" s="200"/>
      <c r="J182" s="393"/>
      <c r="K182" s="394" t="s">
        <v>76</v>
      </c>
      <c r="L182" s="202" t="s">
        <v>77</v>
      </c>
    </row>
    <row r="183" ht="16.5" customHeight="1">
      <c r="A183" s="31"/>
      <c r="B183" s="31"/>
      <c r="C183" s="31"/>
      <c r="D183" s="221"/>
      <c r="E183" s="221"/>
      <c r="F183" s="31"/>
      <c r="G183" s="35"/>
      <c r="H183" s="35"/>
      <c r="I183" s="35"/>
      <c r="J183" s="35"/>
      <c r="K183" s="35"/>
      <c r="L183" s="35"/>
    </row>
    <row r="184" ht="16.5" customHeight="1">
      <c r="A184" s="31" t="s">
        <v>419</v>
      </c>
      <c r="B184" s="31" t="s">
        <v>420</v>
      </c>
      <c r="C184" s="31"/>
      <c r="D184" s="221"/>
      <c r="E184" s="221"/>
      <c r="F184" s="31"/>
      <c r="G184" s="35"/>
      <c r="H184" s="35"/>
      <c r="I184" s="35"/>
      <c r="J184" s="35"/>
      <c r="K184" s="220">
        <f>L184/0.6</f>
        <v>86.71666667</v>
      </c>
      <c r="L184" s="220">
        <v>52.03</v>
      </c>
    </row>
    <row r="185" ht="16.5" customHeight="1">
      <c r="A185" s="31"/>
      <c r="B185" s="386" t="s">
        <v>421</v>
      </c>
      <c r="C185" s="31"/>
      <c r="D185" s="221"/>
      <c r="E185" s="221"/>
      <c r="F185" s="31"/>
      <c r="G185" s="35"/>
      <c r="H185" s="35"/>
      <c r="I185" s="35"/>
      <c r="J185" s="35"/>
      <c r="K185" s="35"/>
      <c r="L185" s="35"/>
    </row>
    <row r="186" ht="16.5" customHeight="1">
      <c r="A186" s="31"/>
      <c r="B186" s="31"/>
      <c r="C186" s="31"/>
      <c r="D186" s="221"/>
      <c r="E186" s="221"/>
      <c r="F186" s="31"/>
      <c r="G186" s="35"/>
      <c r="H186" s="35"/>
      <c r="I186" s="35"/>
      <c r="J186" s="35"/>
      <c r="K186" s="35"/>
      <c r="L186" s="35"/>
    </row>
    <row r="187" ht="16.5" customHeight="1">
      <c r="A187" s="31"/>
      <c r="B187" s="31" t="s">
        <v>64</v>
      </c>
      <c r="C187" s="31"/>
      <c r="D187" s="221"/>
      <c r="E187" s="221"/>
      <c r="F187" s="31"/>
      <c r="G187" s="35"/>
      <c r="H187" s="35"/>
      <c r="I187" s="35"/>
      <c r="J187" s="35"/>
      <c r="K187" s="35"/>
      <c r="L187" s="35"/>
    </row>
    <row r="188" ht="16.5" customHeight="1">
      <c r="A188" s="31"/>
      <c r="B188" s="31" t="s">
        <v>422</v>
      </c>
      <c r="C188" s="31"/>
      <c r="D188" s="221"/>
      <c r="E188" s="221"/>
      <c r="F188" s="31"/>
      <c r="G188" s="35"/>
      <c r="H188" s="35"/>
      <c r="I188" s="35"/>
      <c r="J188" s="35"/>
      <c r="K188" s="35"/>
      <c r="L188" s="35"/>
    </row>
    <row r="189" ht="27.0" customHeight="1">
      <c r="A189" s="31"/>
      <c r="B189" s="205" t="s">
        <v>423</v>
      </c>
      <c r="C189" s="31"/>
      <c r="D189" s="221"/>
      <c r="E189" s="221"/>
      <c r="F189" s="31"/>
      <c r="G189" s="35"/>
      <c r="H189" s="35"/>
      <c r="I189" s="35"/>
      <c r="J189" s="35"/>
      <c r="K189" s="35"/>
      <c r="L189" s="35"/>
    </row>
    <row r="190" ht="16.5" customHeight="1">
      <c r="A190" s="31"/>
      <c r="B190" s="31" t="s">
        <v>424</v>
      </c>
      <c r="C190" s="31"/>
      <c r="D190" s="221"/>
      <c r="E190" s="221"/>
      <c r="F190" s="31"/>
      <c r="G190" s="35"/>
      <c r="H190" s="35"/>
      <c r="I190" s="35"/>
      <c r="J190" s="35"/>
      <c r="K190" s="35"/>
      <c r="L190" s="35"/>
    </row>
    <row r="191" ht="16.5" customHeight="1">
      <c r="A191" s="31"/>
      <c r="B191" s="381" t="s">
        <v>425</v>
      </c>
      <c r="C191" s="31"/>
      <c r="D191" s="221"/>
      <c r="E191" s="221"/>
      <c r="F191" s="31"/>
      <c r="G191" s="35"/>
      <c r="H191" s="35"/>
      <c r="I191" s="35"/>
      <c r="J191" s="35"/>
      <c r="K191" s="35"/>
      <c r="L191" s="35"/>
    </row>
    <row r="192" ht="16.5" customHeight="1">
      <c r="A192" s="31"/>
      <c r="B192" s="132" t="s">
        <v>426</v>
      </c>
      <c r="C192" s="31"/>
      <c r="D192" s="221"/>
      <c r="E192" s="221"/>
      <c r="F192" s="31"/>
      <c r="G192" s="35"/>
      <c r="H192" s="35"/>
      <c r="I192" s="35"/>
      <c r="J192" s="35"/>
      <c r="K192" s="35"/>
      <c r="L192" s="35"/>
    </row>
    <row r="193" ht="16.5" customHeight="1">
      <c r="A193" s="31"/>
      <c r="B193" s="381" t="s">
        <v>427</v>
      </c>
      <c r="C193" s="31"/>
      <c r="D193" s="221"/>
      <c r="E193" s="221"/>
      <c r="F193" s="31"/>
      <c r="G193" s="35"/>
      <c r="H193" s="35"/>
      <c r="I193" s="35"/>
      <c r="J193" s="35"/>
      <c r="K193" s="35"/>
      <c r="L193" s="35"/>
    </row>
    <row r="194" ht="16.5" customHeight="1">
      <c r="A194" s="31"/>
      <c r="B194" s="132" t="s">
        <v>428</v>
      </c>
      <c r="C194" s="31"/>
      <c r="D194" s="221"/>
      <c r="E194" s="221"/>
      <c r="F194" s="31"/>
      <c r="G194" s="35"/>
      <c r="H194" s="35"/>
      <c r="I194" s="35"/>
      <c r="J194" s="35"/>
      <c r="K194" s="35"/>
      <c r="L194" s="35"/>
    </row>
    <row r="195" ht="16.5" customHeight="1">
      <c r="A195" s="31"/>
      <c r="B195" s="31" t="s">
        <v>429</v>
      </c>
      <c r="C195" s="31"/>
      <c r="D195" s="221"/>
      <c r="E195" s="221"/>
      <c r="F195" s="31"/>
      <c r="G195" s="35"/>
      <c r="H195" s="35"/>
      <c r="I195" s="35"/>
      <c r="J195" s="35"/>
      <c r="K195" s="35"/>
      <c r="L195" s="35"/>
    </row>
    <row r="196" ht="16.5" customHeight="1">
      <c r="A196" s="31"/>
      <c r="B196" s="132" t="s">
        <v>430</v>
      </c>
      <c r="C196" s="31"/>
      <c r="D196" s="221"/>
      <c r="E196" s="221"/>
      <c r="F196" s="31"/>
      <c r="G196" s="35"/>
      <c r="H196" s="35"/>
      <c r="I196" s="35"/>
      <c r="J196" s="35"/>
      <c r="K196" s="35"/>
      <c r="L196" s="35"/>
    </row>
    <row r="197" ht="16.5" customHeight="1">
      <c r="A197" s="31"/>
      <c r="B197" s="31" t="s">
        <v>431</v>
      </c>
      <c r="C197" s="31"/>
      <c r="D197" s="221"/>
      <c r="E197" s="221"/>
      <c r="F197" s="31"/>
      <c r="G197" s="35"/>
      <c r="H197" s="35"/>
      <c r="I197" s="35"/>
      <c r="J197" s="35"/>
      <c r="K197" s="35"/>
      <c r="L197" s="35"/>
    </row>
    <row r="198" ht="16.5" customHeight="1">
      <c r="A198" s="31"/>
      <c r="B198" s="31" t="s">
        <v>432</v>
      </c>
      <c r="C198" s="31"/>
      <c r="D198" s="221"/>
      <c r="E198" s="221"/>
      <c r="F198" s="31"/>
      <c r="G198" s="35"/>
      <c r="H198" s="35"/>
      <c r="I198" s="35"/>
      <c r="J198" s="35"/>
      <c r="K198" s="35"/>
      <c r="L198" s="35"/>
    </row>
    <row r="199" ht="16.5" customHeight="1">
      <c r="A199" s="31"/>
      <c r="B199" s="205" t="s">
        <v>433</v>
      </c>
      <c r="C199" s="31"/>
      <c r="D199" s="221"/>
      <c r="E199" s="221"/>
      <c r="F199" s="31"/>
      <c r="G199" s="35"/>
      <c r="H199" s="35"/>
      <c r="I199" s="35"/>
      <c r="J199" s="35"/>
      <c r="K199" s="35"/>
      <c r="L199" s="35"/>
    </row>
    <row r="200" ht="16.5" customHeight="1">
      <c r="A200" s="31"/>
      <c r="B200" s="31" t="s">
        <v>434</v>
      </c>
      <c r="C200" s="31"/>
      <c r="D200" s="221"/>
      <c r="E200" s="221"/>
      <c r="F200" s="31"/>
      <c r="G200" s="35"/>
      <c r="H200" s="35"/>
      <c r="I200" s="35"/>
      <c r="J200" s="35"/>
      <c r="K200" s="35"/>
      <c r="L200" s="35"/>
    </row>
    <row r="201" ht="16.5" customHeight="1"/>
    <row r="202" ht="9.0" customHeight="1">
      <c r="A202" s="31"/>
      <c r="B202" s="31"/>
      <c r="C202" s="31"/>
      <c r="D202" s="221"/>
      <c r="E202" s="221"/>
      <c r="F202" s="31"/>
      <c r="G202" s="35"/>
      <c r="H202" s="35"/>
      <c r="I202" s="35"/>
      <c r="J202" s="35"/>
      <c r="K202" s="35"/>
      <c r="L202" s="35"/>
    </row>
    <row r="203" ht="16.5" customHeight="1">
      <c r="A203" s="78" t="s">
        <v>370</v>
      </c>
      <c r="B203" s="51"/>
      <c r="C203" s="51"/>
      <c r="D203" s="52"/>
      <c r="E203" s="52"/>
      <c r="F203" s="51"/>
      <c r="G203" s="51"/>
      <c r="H203" s="128"/>
      <c r="I203" s="128"/>
      <c r="J203" s="128"/>
      <c r="K203" s="200"/>
      <c r="L203" s="204"/>
    </row>
    <row r="204" ht="16.5" customHeight="1">
      <c r="A204" s="100" t="s">
        <v>371</v>
      </c>
      <c r="B204" s="422" t="s">
        <v>372</v>
      </c>
      <c r="C204" s="422"/>
      <c r="D204" s="422"/>
      <c r="E204" s="422"/>
      <c r="F204" s="422"/>
      <c r="G204" s="422"/>
      <c r="H204" s="422"/>
      <c r="I204" s="422"/>
      <c r="J204" s="422"/>
      <c r="K204" s="35">
        <v>167.0</v>
      </c>
      <c r="L204" s="220">
        <v>100.0</v>
      </c>
    </row>
    <row r="205" ht="15.0" customHeight="1">
      <c r="A205" s="31" t="s">
        <v>192</v>
      </c>
      <c r="B205" s="31" t="s">
        <v>193</v>
      </c>
      <c r="C205" s="31"/>
      <c r="D205" s="221"/>
      <c r="E205" s="221"/>
      <c r="F205" s="31"/>
      <c r="G205" s="31"/>
      <c r="H205" s="35"/>
      <c r="I205" s="35"/>
      <c r="J205" s="35"/>
      <c r="K205" s="35">
        <v>125.0</v>
      </c>
      <c r="L205" s="220">
        <v>75.0</v>
      </c>
    </row>
    <row r="206" ht="16.5" hidden="1" customHeight="1">
      <c r="A206" s="100" t="s">
        <v>186</v>
      </c>
      <c r="B206" s="422" t="s">
        <v>373</v>
      </c>
      <c r="C206" s="422"/>
      <c r="D206" s="422"/>
      <c r="E206" s="422"/>
      <c r="F206" s="422"/>
      <c r="G206" s="422"/>
      <c r="H206" s="422"/>
      <c r="I206" s="422"/>
      <c r="J206" s="422"/>
      <c r="K206" s="35">
        <v>50.0</v>
      </c>
      <c r="L206" s="220">
        <v>30.0</v>
      </c>
    </row>
    <row r="207" ht="16.5" customHeight="1">
      <c r="A207" s="100" t="s">
        <v>374</v>
      </c>
      <c r="B207" s="422" t="s">
        <v>375</v>
      </c>
      <c r="C207" s="422"/>
      <c r="D207" s="422"/>
      <c r="E207" s="422"/>
      <c r="F207" s="422"/>
      <c r="G207" s="422"/>
      <c r="H207" s="422"/>
      <c r="I207" s="422"/>
      <c r="J207" s="422"/>
      <c r="K207" s="35">
        <v>83.33</v>
      </c>
      <c r="L207" s="35">
        <v>50.0</v>
      </c>
    </row>
    <row r="208" ht="16.5" customHeight="1">
      <c r="A208" s="100" t="s">
        <v>376</v>
      </c>
      <c r="B208" s="422" t="s">
        <v>377</v>
      </c>
      <c r="C208" s="422"/>
      <c r="D208" s="422"/>
      <c r="E208" s="422"/>
      <c r="F208" s="422"/>
      <c r="G208" s="422"/>
      <c r="H208" s="422"/>
      <c r="I208" s="422"/>
      <c r="J208" s="422"/>
      <c r="K208" s="35">
        <v>10.0</v>
      </c>
      <c r="L208" s="35">
        <v>6.0</v>
      </c>
    </row>
    <row r="209" ht="16.5" customHeight="1">
      <c r="A209" s="100" t="s">
        <v>194</v>
      </c>
      <c r="B209" s="422" t="s">
        <v>195</v>
      </c>
      <c r="C209" s="422"/>
      <c r="D209" s="422"/>
      <c r="E209" s="422"/>
      <c r="F209" s="422"/>
      <c r="G209" s="422"/>
      <c r="H209" s="422"/>
      <c r="I209" s="422"/>
      <c r="J209" s="422"/>
      <c r="K209" s="35">
        <v>3.5</v>
      </c>
      <c r="L209" s="35">
        <v>2.0</v>
      </c>
    </row>
    <row r="210" ht="16.5" customHeight="1">
      <c r="A210" s="31" t="s">
        <v>378</v>
      </c>
      <c r="B210" s="423" t="s">
        <v>379</v>
      </c>
      <c r="C210" s="135"/>
      <c r="D210" s="135"/>
      <c r="E210" s="135"/>
      <c r="F210" s="135"/>
      <c r="G210" s="135"/>
      <c r="H210" s="135"/>
      <c r="I210" s="135"/>
      <c r="J210" s="135"/>
      <c r="K210" s="131">
        <v>70.0</v>
      </c>
      <c r="L210" s="131">
        <v>42.0</v>
      </c>
    </row>
    <row r="211" ht="16.5" customHeight="1">
      <c r="A211" s="391" t="s">
        <v>380</v>
      </c>
      <c r="B211" s="424" t="s">
        <v>381</v>
      </c>
      <c r="C211" s="425"/>
      <c r="D211" s="425"/>
      <c r="E211" s="425"/>
      <c r="F211" s="425"/>
      <c r="G211" s="425"/>
      <c r="H211" s="425"/>
      <c r="I211" s="425"/>
      <c r="J211" s="31"/>
      <c r="K211" s="220">
        <v>70.0</v>
      </c>
      <c r="L211" s="220">
        <v>42.0</v>
      </c>
    </row>
    <row r="212" ht="16.5" customHeight="1">
      <c r="A212" s="100" t="s">
        <v>382</v>
      </c>
      <c r="B212" s="425" t="s">
        <v>383</v>
      </c>
      <c r="C212" s="425"/>
      <c r="D212" s="425"/>
      <c r="E212" s="425"/>
      <c r="F212" s="425"/>
      <c r="G212" s="425"/>
      <c r="H212" s="425"/>
      <c r="I212" s="425"/>
      <c r="J212" s="31"/>
      <c r="K212" s="35">
        <v>83.0</v>
      </c>
      <c r="L212" s="35">
        <v>50.0</v>
      </c>
    </row>
    <row r="213" ht="15.0" customHeight="1">
      <c r="A213" s="31" t="s">
        <v>198</v>
      </c>
      <c r="B213" s="31" t="s">
        <v>199</v>
      </c>
      <c r="C213" s="31"/>
      <c r="D213" s="221"/>
      <c r="E213" s="221"/>
      <c r="F213" s="31"/>
      <c r="G213" s="31"/>
      <c r="H213" s="35"/>
      <c r="I213" s="35"/>
      <c r="J213" s="35"/>
      <c r="K213" s="35">
        <v>10.0</v>
      </c>
      <c r="L213" s="220">
        <v>6.0</v>
      </c>
    </row>
    <row r="214" ht="15.0" customHeight="1">
      <c r="A214" s="31" t="s">
        <v>200</v>
      </c>
      <c r="B214" s="31" t="s">
        <v>201</v>
      </c>
      <c r="C214" s="31"/>
      <c r="D214" s="221"/>
      <c r="E214" s="221"/>
      <c r="F214" s="31"/>
      <c r="G214" s="31"/>
      <c r="H214" s="35"/>
      <c r="I214" s="35"/>
      <c r="J214" s="35"/>
      <c r="K214" s="35">
        <v>3.5</v>
      </c>
      <c r="L214" s="220">
        <v>2.0</v>
      </c>
    </row>
    <row r="215" ht="15.0" customHeight="1">
      <c r="A215" s="132" t="s">
        <v>384</v>
      </c>
      <c r="B215" s="132" t="s">
        <v>385</v>
      </c>
      <c r="C215" s="99"/>
      <c r="D215" s="99"/>
      <c r="E215" s="99"/>
      <c r="F215" s="99"/>
      <c r="G215" s="99"/>
      <c r="H215" s="99"/>
      <c r="I215" s="99"/>
      <c r="J215" s="99"/>
      <c r="K215" s="35">
        <v>3.5</v>
      </c>
      <c r="L215" s="220">
        <v>2.0</v>
      </c>
    </row>
    <row r="216" ht="15.0" customHeight="1">
      <c r="A216" s="132" t="s">
        <v>386</v>
      </c>
      <c r="B216" s="132" t="s">
        <v>55</v>
      </c>
      <c r="C216" s="99"/>
      <c r="D216" s="99"/>
      <c r="E216" s="99"/>
      <c r="F216" s="99"/>
      <c r="G216" s="99"/>
      <c r="H216" s="99"/>
      <c r="I216" s="99"/>
      <c r="J216" s="99"/>
      <c r="K216" s="35">
        <v>3.5</v>
      </c>
      <c r="L216" s="220">
        <v>2.0</v>
      </c>
    </row>
    <row r="217" ht="15.0" hidden="1" customHeight="1">
      <c r="A217" s="132" t="s">
        <v>435</v>
      </c>
      <c r="B217" s="132" t="s">
        <v>436</v>
      </c>
      <c r="C217" s="99"/>
      <c r="D217" s="99"/>
      <c r="E217" s="99"/>
      <c r="F217" s="99"/>
      <c r="G217" s="99"/>
      <c r="H217" s="99"/>
      <c r="I217" s="99"/>
      <c r="J217" s="99"/>
      <c r="K217" s="35">
        <v>40.0</v>
      </c>
      <c r="L217" s="220">
        <v>24.0</v>
      </c>
    </row>
    <row r="218" ht="16.5" customHeight="1">
      <c r="A218" s="132" t="s">
        <v>202</v>
      </c>
      <c r="B218" s="132" t="s">
        <v>203</v>
      </c>
      <c r="C218" s="31"/>
      <c r="D218" s="221"/>
      <c r="E218" s="221"/>
      <c r="F218" s="31"/>
      <c r="G218" s="31"/>
      <c r="H218" s="31"/>
      <c r="I218" s="35"/>
      <c r="J218" s="35"/>
      <c r="K218" s="220">
        <v>5.0</v>
      </c>
      <c r="L218" s="220">
        <v>5.0</v>
      </c>
    </row>
    <row r="220" ht="16.5" customHeight="1">
      <c r="A220" s="78" t="s">
        <v>387</v>
      </c>
      <c r="B220" s="51"/>
      <c r="C220" s="51"/>
      <c r="D220" s="52"/>
      <c r="E220" s="52"/>
      <c r="F220" s="51"/>
      <c r="G220" s="51"/>
      <c r="H220" s="128"/>
      <c r="I220" s="128"/>
      <c r="J220" s="128"/>
      <c r="K220" s="200"/>
      <c r="L220" s="204"/>
    </row>
    <row r="221" ht="16.5" customHeight="1">
      <c r="A221" s="100" t="s">
        <v>374</v>
      </c>
      <c r="B221" s="422" t="s">
        <v>375</v>
      </c>
      <c r="C221" s="422"/>
      <c r="D221" s="422"/>
      <c r="E221" s="422"/>
      <c r="F221" s="422"/>
      <c r="G221" s="422"/>
      <c r="H221" s="422"/>
      <c r="I221" s="422"/>
      <c r="J221" s="422"/>
      <c r="K221" s="35">
        <v>83.33</v>
      </c>
      <c r="L221" s="35">
        <v>50.0</v>
      </c>
    </row>
    <row r="222" ht="16.5" customHeight="1">
      <c r="A222" s="100" t="s">
        <v>376</v>
      </c>
      <c r="B222" s="422" t="s">
        <v>377</v>
      </c>
      <c r="C222" s="422"/>
      <c r="D222" s="422"/>
      <c r="E222" s="422"/>
      <c r="F222" s="422"/>
      <c r="G222" s="422"/>
      <c r="H222" s="422"/>
      <c r="I222" s="422"/>
      <c r="J222" s="422"/>
      <c r="K222" s="35">
        <v>10.0</v>
      </c>
      <c r="L222" s="35">
        <v>6.0</v>
      </c>
    </row>
    <row r="223" ht="16.5" customHeight="1">
      <c r="A223" s="100" t="s">
        <v>194</v>
      </c>
      <c r="B223" s="422" t="s">
        <v>195</v>
      </c>
      <c r="C223" s="422"/>
      <c r="D223" s="422"/>
      <c r="E223" s="422"/>
      <c r="F223" s="422"/>
      <c r="G223" s="422"/>
      <c r="H223" s="422"/>
      <c r="I223" s="422"/>
      <c r="J223" s="422"/>
      <c r="K223" s="35">
        <v>3.5</v>
      </c>
      <c r="L223" s="35">
        <v>2.0</v>
      </c>
    </row>
    <row r="224" ht="16.5" customHeight="1">
      <c r="A224" s="31" t="s">
        <v>378</v>
      </c>
      <c r="B224" s="423" t="s">
        <v>379</v>
      </c>
      <c r="C224" s="135"/>
      <c r="D224" s="135"/>
      <c r="E224" s="135"/>
      <c r="F224" s="135"/>
      <c r="G224" s="135"/>
      <c r="H224" s="135"/>
      <c r="I224" s="135"/>
      <c r="J224" s="135"/>
      <c r="K224" s="131">
        <v>70.0</v>
      </c>
      <c r="L224" s="131">
        <v>42.0</v>
      </c>
    </row>
    <row r="225" ht="16.5" customHeight="1">
      <c r="A225" s="391" t="s">
        <v>380</v>
      </c>
      <c r="B225" s="424" t="s">
        <v>381</v>
      </c>
      <c r="C225" s="425"/>
      <c r="D225" s="425"/>
      <c r="E225" s="425"/>
      <c r="F225" s="425"/>
      <c r="G225" s="425"/>
      <c r="H225" s="425"/>
      <c r="I225" s="425"/>
      <c r="J225" s="31"/>
      <c r="K225" s="220">
        <v>70.0</v>
      </c>
      <c r="L225" s="220">
        <v>42.0</v>
      </c>
    </row>
    <row r="226" ht="15.0" customHeight="1">
      <c r="A226" s="100" t="s">
        <v>382</v>
      </c>
      <c r="B226" s="425" t="s">
        <v>383</v>
      </c>
      <c r="C226" s="425"/>
      <c r="D226" s="425"/>
      <c r="E226" s="425"/>
      <c r="F226" s="425"/>
      <c r="G226" s="425"/>
      <c r="H226" s="425"/>
      <c r="I226" s="425"/>
      <c r="J226" s="31"/>
      <c r="K226" s="35">
        <v>83.0</v>
      </c>
      <c r="L226" s="35">
        <v>50.0</v>
      </c>
    </row>
    <row r="227" ht="15.0" customHeight="1">
      <c r="A227" s="31" t="s">
        <v>198</v>
      </c>
      <c r="B227" s="31" t="s">
        <v>199</v>
      </c>
      <c r="C227" s="31"/>
      <c r="D227" s="221"/>
      <c r="E227" s="221"/>
      <c r="F227" s="31"/>
      <c r="G227" s="31"/>
      <c r="H227" s="35"/>
      <c r="I227" s="35"/>
      <c r="J227" s="35"/>
      <c r="K227" s="35">
        <v>10.0</v>
      </c>
      <c r="L227" s="220">
        <v>6.0</v>
      </c>
    </row>
    <row r="228" ht="15.0" customHeight="1">
      <c r="A228" s="31" t="s">
        <v>200</v>
      </c>
      <c r="B228" s="31" t="s">
        <v>201</v>
      </c>
      <c r="C228" s="31"/>
      <c r="D228" s="221"/>
      <c r="E228" s="221"/>
      <c r="F228" s="31"/>
      <c r="G228" s="31"/>
      <c r="H228" s="35"/>
      <c r="I228" s="35"/>
      <c r="J228" s="35"/>
      <c r="K228" s="35">
        <v>3.5</v>
      </c>
      <c r="L228" s="220">
        <v>2.0</v>
      </c>
    </row>
    <row r="229" ht="15.0" customHeight="1">
      <c r="A229" s="132" t="s">
        <v>384</v>
      </c>
      <c r="B229" s="132" t="s">
        <v>385</v>
      </c>
      <c r="C229" s="99"/>
      <c r="D229" s="99"/>
      <c r="E229" s="99"/>
      <c r="F229" s="99"/>
      <c r="G229" s="99"/>
      <c r="H229" s="99"/>
      <c r="I229" s="99"/>
      <c r="J229" s="99"/>
      <c r="K229" s="35">
        <v>3.5</v>
      </c>
      <c r="L229" s="220">
        <v>2.0</v>
      </c>
    </row>
    <row r="230" ht="15.0" customHeight="1">
      <c r="A230" s="132" t="s">
        <v>386</v>
      </c>
      <c r="B230" s="132" t="s">
        <v>55</v>
      </c>
      <c r="C230" s="99"/>
      <c r="D230" s="99"/>
      <c r="E230" s="99"/>
      <c r="F230" s="99"/>
      <c r="G230" s="99"/>
      <c r="H230" s="99"/>
      <c r="I230" s="99"/>
      <c r="J230" s="99"/>
      <c r="K230" s="35">
        <v>3.5</v>
      </c>
      <c r="L230" s="220">
        <v>2.0</v>
      </c>
    </row>
    <row r="231" ht="15.0" hidden="1" customHeight="1">
      <c r="A231" s="449" t="s">
        <v>435</v>
      </c>
      <c r="B231" s="450" t="s">
        <v>436</v>
      </c>
      <c r="C231" s="451"/>
      <c r="D231" s="152"/>
      <c r="E231" s="152"/>
      <c r="F231" s="152"/>
      <c r="G231" s="152"/>
      <c r="H231" s="152"/>
      <c r="I231" s="152"/>
      <c r="J231" s="152"/>
      <c r="K231" s="452">
        <v>40.0</v>
      </c>
      <c r="L231" s="452">
        <v>24.0</v>
      </c>
    </row>
    <row r="232" ht="16.5" customHeight="1">
      <c r="A232" s="132" t="s">
        <v>202</v>
      </c>
      <c r="B232" s="132" t="s">
        <v>203</v>
      </c>
      <c r="C232" s="31"/>
      <c r="D232" s="221"/>
      <c r="E232" s="221"/>
      <c r="F232" s="31"/>
      <c r="G232" s="31"/>
      <c r="H232" s="31"/>
      <c r="I232" s="35"/>
      <c r="J232" s="35"/>
      <c r="K232" s="220">
        <v>5.0</v>
      </c>
      <c r="L232" s="220">
        <v>5.0</v>
      </c>
    </row>
  </sheetData>
  <mergeCells count="15">
    <mergeCell ref="F83:J83"/>
    <mergeCell ref="F84:J84"/>
    <mergeCell ref="B105:J107"/>
    <mergeCell ref="B108:J111"/>
    <mergeCell ref="B137:G137"/>
    <mergeCell ref="A150:L152"/>
    <mergeCell ref="B162:J165"/>
    <mergeCell ref="A167:K167"/>
    <mergeCell ref="E5:G5"/>
    <mergeCell ref="A16:D16"/>
    <mergeCell ref="F76:J76"/>
    <mergeCell ref="F78:J78"/>
    <mergeCell ref="F79:J79"/>
    <mergeCell ref="F80:J80"/>
    <mergeCell ref="F82:J82"/>
  </mergeCells>
  <conditionalFormatting sqref="L102:L103">
    <cfRule type="expression" dxfId="0" priority="1" stopIfTrue="1">
      <formula>(#REF!="Inactive")</formula>
    </cfRule>
  </conditionalFormatting>
  <conditionalFormatting sqref="L102:L103">
    <cfRule type="expression" dxfId="1" priority="2" stopIfTrue="1">
      <formula>(#REF!="Never Shipped")</formula>
    </cfRule>
  </conditionalFormatting>
  <conditionalFormatting sqref="K100:L101">
    <cfRule type="expression" dxfId="0" priority="3" stopIfTrue="1">
      <formula>(#REF!="Inactive")</formula>
    </cfRule>
  </conditionalFormatting>
  <conditionalFormatting sqref="K100:L101">
    <cfRule type="expression" dxfId="1" priority="4" stopIfTrue="1">
      <formula>(#REF!="Never Shipped")</formula>
    </cfRule>
  </conditionalFormatting>
  <conditionalFormatting sqref="K78:L80 K82:K84 L82:L83 L96">
    <cfRule type="expression" dxfId="0" priority="5" stopIfTrue="1">
      <formula>(#REF!="Inactive")</formula>
    </cfRule>
  </conditionalFormatting>
  <conditionalFormatting sqref="K78:L80 K82:K84 L82:L83 L96">
    <cfRule type="expression" dxfId="1" priority="6" stopIfTrue="1">
      <formula>(#REF!="Never Shipped")</formula>
    </cfRule>
  </conditionalFormatting>
  <conditionalFormatting sqref="L84">
    <cfRule type="expression" dxfId="0" priority="7" stopIfTrue="1">
      <formula>(#REF!="Inactive")</formula>
    </cfRule>
  </conditionalFormatting>
  <conditionalFormatting sqref="L84">
    <cfRule type="expression" dxfId="1" priority="8" stopIfTrue="1">
      <formula>(#REF!="Never Shipped")</formula>
    </cfRule>
  </conditionalFormatting>
  <conditionalFormatting sqref="K84">
    <cfRule type="expression" dxfId="0" priority="9" stopIfTrue="1">
      <formula>(#REF!="Inactive")</formula>
    </cfRule>
  </conditionalFormatting>
  <conditionalFormatting sqref="K84">
    <cfRule type="expression" dxfId="1" priority="10" stopIfTrue="1">
      <formula>(#REF!="Never Shipped")</formula>
    </cfRule>
  </conditionalFormatting>
  <conditionalFormatting sqref="K79:L80 L95">
    <cfRule type="expression" dxfId="0" priority="11" stopIfTrue="1">
      <formula>(#REF!="Inactive")</formula>
    </cfRule>
  </conditionalFormatting>
  <conditionalFormatting sqref="K79:L80 L95">
    <cfRule type="expression" dxfId="1" priority="12" stopIfTrue="1">
      <formula>(#REF!="Never Shipped")</formula>
    </cfRule>
  </conditionalFormatting>
  <conditionalFormatting sqref="L93:L94 K100:L101">
    <cfRule type="expression" dxfId="0" priority="13" stopIfTrue="1">
      <formula>(#REF!="Inactive")</formula>
    </cfRule>
  </conditionalFormatting>
  <conditionalFormatting sqref="L93:L94 K100:L101">
    <cfRule type="expression" dxfId="1" priority="14" stopIfTrue="1">
      <formula>(#REF!="Never Shipped")</formula>
    </cfRule>
  </conditionalFormatting>
  <conditionalFormatting sqref="K83:L83">
    <cfRule type="expression" dxfId="0" priority="15" stopIfTrue="1">
      <formula>(#REF!="Inactive")</formula>
    </cfRule>
  </conditionalFormatting>
  <conditionalFormatting sqref="K83:L83">
    <cfRule type="expression" dxfId="1" priority="16" stopIfTrue="1">
      <formula>(#REF!="Never Shipped")</formula>
    </cfRule>
  </conditionalFormatting>
  <conditionalFormatting sqref="K82:L82 L102">
    <cfRule type="expression" dxfId="0" priority="17" stopIfTrue="1">
      <formula>(#REF!="Inactive")</formula>
    </cfRule>
  </conditionalFormatting>
  <conditionalFormatting sqref="K82:L82 L102">
    <cfRule type="expression" dxfId="1" priority="18" stopIfTrue="1">
      <formula>(#REF!="Never Shipped")</formula>
    </cfRule>
  </conditionalFormatting>
  <printOptions gridLines="1" horizontalCentered="1"/>
  <pageMargins bottom="0.75" footer="0.0" header="0.0" left="0.7" right="0.7" top="0.75"/>
  <pageSetup cellComments="atEnd" orientation="portrait" pageOrder="overThenDown"/>
  <rowBreaks count="4" manualBreakCount="4">
    <brk man="1"/>
    <brk id="178" man="1"/>
    <brk id="71" man="1"/>
    <brk id="138" man="1"/>
  </rowBreaks>
  <colBreaks count="2" manualBreakCount="2">
    <brk man="1"/>
    <brk id="12" man="1"/>
  </colBreak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sheetPr>
  <sheetViews>
    <sheetView showGridLines="0" workbookViewId="0"/>
  </sheetViews>
  <sheetFormatPr customHeight="1" defaultColWidth="12.63" defaultRowHeight="15.75"/>
  <cols>
    <col customWidth="1" min="1" max="1" width="20.0"/>
    <col customWidth="1" min="2" max="2" width="8.25"/>
    <col customWidth="1" min="3" max="3" width="12.5"/>
    <col customWidth="1" min="4" max="4" width="10.75"/>
    <col customWidth="1" min="5" max="6" width="11.75"/>
    <col customWidth="1" min="7" max="7" width="13.5"/>
    <col customWidth="1" min="8" max="8" width="11.75"/>
    <col customWidth="1" min="9" max="9" width="17.75"/>
    <col customWidth="1" min="10" max="10" width="9.88"/>
    <col customWidth="1" min="11" max="11" width="9.38"/>
    <col customWidth="1" min="12" max="12" width="12.88"/>
    <col customWidth="1" min="13" max="13" width="9.38"/>
    <col customWidth="1" min="14" max="14" width="10.38"/>
  </cols>
  <sheetData>
    <row r="1" ht="24.75" customHeight="1">
      <c r="A1" s="1" t="s">
        <v>0</v>
      </c>
      <c r="B1" s="13"/>
      <c r="C1" s="14"/>
      <c r="D1" s="15"/>
      <c r="E1" s="15"/>
      <c r="F1" s="15"/>
      <c r="G1" s="2" t="s">
        <v>437</v>
      </c>
      <c r="I1" s="130"/>
      <c r="J1" s="18"/>
      <c r="K1" s="18"/>
      <c r="L1" s="19"/>
      <c r="M1" s="19"/>
      <c r="N1" s="19"/>
    </row>
    <row r="2" ht="19.5" customHeight="1">
      <c r="A2" s="20"/>
      <c r="B2" s="13"/>
      <c r="C2" s="14"/>
      <c r="D2" s="15"/>
      <c r="E2" s="15"/>
      <c r="F2" s="15"/>
      <c r="G2" s="453" t="s">
        <v>438</v>
      </c>
      <c r="I2" s="130"/>
      <c r="J2" s="18"/>
      <c r="K2" s="18"/>
      <c r="L2" s="19"/>
      <c r="M2" s="19"/>
      <c r="N2" s="19"/>
    </row>
    <row r="3" ht="19.5" customHeight="1">
      <c r="A3" s="20" t="s">
        <v>11</v>
      </c>
      <c r="B3" s="14"/>
      <c r="C3" s="14"/>
      <c r="D3" s="21"/>
      <c r="E3" s="21"/>
      <c r="F3" s="21"/>
      <c r="G3" s="22" t="s">
        <v>12</v>
      </c>
      <c r="I3" s="130"/>
      <c r="J3" s="18"/>
      <c r="K3" s="18"/>
      <c r="L3" s="18"/>
      <c r="M3" s="18"/>
      <c r="N3" s="18"/>
    </row>
    <row r="4" ht="16.5" customHeight="1">
      <c r="A4" s="23"/>
      <c r="B4" s="24"/>
      <c r="C4" s="24"/>
      <c r="D4" s="25"/>
      <c r="E4" s="25"/>
      <c r="F4" s="25"/>
      <c r="G4" s="27"/>
      <c r="H4" s="28"/>
      <c r="I4" s="28"/>
      <c r="J4" s="29"/>
      <c r="K4" s="29"/>
      <c r="L4" s="29"/>
      <c r="M4" s="29"/>
      <c r="N4" s="29"/>
    </row>
    <row r="5" ht="16.5" customHeight="1">
      <c r="A5" s="30" t="s">
        <v>13</v>
      </c>
      <c r="B5" s="31"/>
      <c r="C5" s="31"/>
      <c r="D5" s="32"/>
      <c r="E5" s="32"/>
      <c r="F5" s="32"/>
      <c r="G5" s="32"/>
      <c r="H5" s="33"/>
      <c r="I5" s="34"/>
      <c r="J5" s="35"/>
      <c r="K5" s="35"/>
      <c r="L5" s="35"/>
      <c r="M5" s="35"/>
      <c r="N5" s="35"/>
    </row>
    <row r="6" ht="16.5" customHeight="1">
      <c r="A6" s="132" t="s">
        <v>439</v>
      </c>
      <c r="B6" s="37"/>
      <c r="C6" s="37"/>
      <c r="D6" s="38"/>
      <c r="E6" s="38"/>
      <c r="F6" s="38"/>
      <c r="G6" s="38"/>
      <c r="H6" s="33"/>
      <c r="I6" s="39"/>
      <c r="J6" s="40"/>
      <c r="K6" s="40"/>
      <c r="L6" s="40"/>
      <c r="M6" s="40"/>
      <c r="N6" s="40"/>
    </row>
    <row r="7" ht="16.5" customHeight="1">
      <c r="A7" s="132" t="s">
        <v>440</v>
      </c>
      <c r="B7" s="37"/>
      <c r="C7" s="37"/>
      <c r="D7" s="38"/>
      <c r="E7" s="38"/>
      <c r="F7" s="38"/>
      <c r="G7" s="38"/>
      <c r="H7" s="33"/>
      <c r="I7" s="39"/>
      <c r="J7" s="40"/>
      <c r="K7" s="40"/>
      <c r="L7" s="40"/>
      <c r="M7" s="40"/>
      <c r="N7" s="40"/>
    </row>
    <row r="8" ht="16.5" customHeight="1">
      <c r="A8" s="41" t="s">
        <v>441</v>
      </c>
      <c r="B8" s="31"/>
      <c r="C8" s="31"/>
      <c r="D8" s="32"/>
      <c r="E8" s="32"/>
      <c r="F8" s="32"/>
      <c r="G8" s="32"/>
      <c r="H8" s="34"/>
      <c r="I8" s="34"/>
      <c r="J8" s="35"/>
      <c r="K8" s="35"/>
      <c r="L8" s="42"/>
      <c r="M8" s="42"/>
      <c r="N8" s="42"/>
    </row>
    <row r="9" ht="16.5" customHeight="1">
      <c r="A9" s="41" t="s">
        <v>442</v>
      </c>
      <c r="B9" s="37"/>
      <c r="C9" s="31"/>
      <c r="D9" s="32"/>
      <c r="E9" s="32"/>
      <c r="F9" s="32"/>
      <c r="G9" s="32"/>
      <c r="H9" s="34"/>
      <c r="I9" s="34"/>
      <c r="J9" s="35"/>
      <c r="K9" s="35"/>
      <c r="L9" s="42"/>
      <c r="M9" s="42"/>
      <c r="N9" s="42"/>
    </row>
    <row r="10" ht="16.5" customHeight="1">
      <c r="A10" s="41" t="s">
        <v>443</v>
      </c>
      <c r="B10" s="31"/>
      <c r="C10" s="31"/>
      <c r="D10" s="32"/>
      <c r="E10" s="32"/>
      <c r="F10" s="32"/>
      <c r="G10" s="32"/>
      <c r="H10" s="34"/>
      <c r="I10" s="34"/>
      <c r="J10" s="35"/>
      <c r="K10" s="35"/>
      <c r="L10" s="42"/>
      <c r="M10" s="42"/>
      <c r="N10" s="42"/>
    </row>
    <row r="11" ht="16.5" customHeight="1">
      <c r="A11" s="41" t="s">
        <v>444</v>
      </c>
      <c r="B11" s="31"/>
      <c r="C11" s="31"/>
      <c r="D11" s="32"/>
      <c r="E11" s="32"/>
      <c r="F11" s="32"/>
      <c r="G11" s="32"/>
      <c r="H11" s="34"/>
      <c r="I11" s="34"/>
      <c r="J11" s="35"/>
      <c r="K11" s="35"/>
      <c r="L11" s="42"/>
      <c r="M11" s="42"/>
      <c r="N11" s="42"/>
    </row>
    <row r="12" ht="16.5" customHeight="1">
      <c r="A12" s="43" t="s">
        <v>19</v>
      </c>
      <c r="B12" s="31"/>
      <c r="C12" s="31"/>
      <c r="D12" s="32"/>
      <c r="E12" s="32"/>
      <c r="F12" s="32"/>
      <c r="G12" s="32"/>
      <c r="H12" s="31"/>
      <c r="I12" s="31"/>
      <c r="K12" s="31"/>
      <c r="L12" s="31"/>
      <c r="M12" s="35"/>
      <c r="N12" s="42"/>
    </row>
    <row r="13" ht="16.5" customHeight="1">
      <c r="A13" s="31"/>
      <c r="B13" s="31"/>
      <c r="C13" s="31"/>
      <c r="D13" s="32"/>
      <c r="E13" s="32"/>
      <c r="F13" s="32"/>
      <c r="G13" s="32"/>
      <c r="H13" s="31"/>
      <c r="I13" s="31"/>
      <c r="J13" s="31"/>
      <c r="K13" s="31"/>
      <c r="L13" s="31"/>
      <c r="M13" s="35"/>
      <c r="N13" s="42"/>
    </row>
    <row r="14" ht="16.5" customHeight="1">
      <c r="A14" s="48"/>
      <c r="B14" s="48"/>
      <c r="C14" s="48"/>
      <c r="D14" s="32"/>
      <c r="E14" s="454" t="s">
        <v>445</v>
      </c>
      <c r="G14" s="454" t="s">
        <v>23</v>
      </c>
      <c r="I14" s="49"/>
      <c r="J14" s="31"/>
      <c r="K14" s="31"/>
      <c r="L14" s="31"/>
      <c r="M14" s="35"/>
      <c r="N14" s="42"/>
    </row>
    <row r="15" ht="16.5" customHeight="1">
      <c r="A15" s="48" t="s">
        <v>20</v>
      </c>
      <c r="B15" s="48"/>
      <c r="C15" s="48"/>
      <c r="D15" s="32"/>
      <c r="E15" s="455" t="s">
        <v>286</v>
      </c>
      <c r="F15" s="455" t="s">
        <v>287</v>
      </c>
      <c r="G15" s="455" t="s">
        <v>286</v>
      </c>
      <c r="H15" s="455" t="s">
        <v>287</v>
      </c>
      <c r="I15" s="49"/>
      <c r="J15" s="31"/>
      <c r="K15" s="31"/>
      <c r="L15" s="31"/>
      <c r="M15" s="35"/>
      <c r="N15" s="42"/>
    </row>
    <row r="16" ht="16.5" customHeight="1">
      <c r="A16" s="50" t="s">
        <v>21</v>
      </c>
      <c r="B16" s="51"/>
      <c r="C16" s="51"/>
      <c r="D16" s="52"/>
      <c r="E16" s="456">
        <v>64.0</v>
      </c>
      <c r="F16" s="456">
        <v>64.0</v>
      </c>
      <c r="G16" s="457">
        <v>1000.0</v>
      </c>
      <c r="H16" s="457">
        <v>1000.0</v>
      </c>
      <c r="I16" s="37"/>
      <c r="J16" s="31"/>
      <c r="K16" s="31"/>
      <c r="L16" s="31"/>
      <c r="M16" s="35"/>
      <c r="N16" s="42"/>
    </row>
    <row r="17" ht="16.5" customHeight="1">
      <c r="A17" s="54" t="s">
        <v>23</v>
      </c>
      <c r="B17" s="55"/>
      <c r="C17" s="55"/>
      <c r="D17" s="56"/>
      <c r="E17" s="458" t="s">
        <v>446</v>
      </c>
      <c r="F17" s="458" t="s">
        <v>446</v>
      </c>
      <c r="G17" s="324" t="s">
        <v>390</v>
      </c>
      <c r="H17" s="324" t="s">
        <v>390</v>
      </c>
      <c r="I17" s="37"/>
      <c r="J17" s="31"/>
      <c r="L17" s="31"/>
      <c r="M17" s="35"/>
      <c r="N17" s="42"/>
    </row>
    <row r="18" ht="16.5" customHeight="1">
      <c r="A18" s="50" t="s">
        <v>25</v>
      </c>
      <c r="B18" s="51"/>
      <c r="C18" s="51"/>
      <c r="D18" s="52"/>
      <c r="E18" s="458" t="s">
        <v>446</v>
      </c>
      <c r="F18" s="458" t="s">
        <v>446</v>
      </c>
      <c r="G18" s="325" t="s">
        <v>391</v>
      </c>
      <c r="H18" s="325" t="s">
        <v>391</v>
      </c>
      <c r="I18" s="37"/>
      <c r="J18" s="31"/>
      <c r="K18" s="31"/>
      <c r="L18" s="31"/>
      <c r="M18" s="35"/>
      <c r="N18" s="42"/>
    </row>
    <row r="19" ht="16.5" customHeight="1">
      <c r="A19" s="50" t="s">
        <v>26</v>
      </c>
      <c r="B19" s="51"/>
      <c r="C19" s="51"/>
      <c r="D19" s="52"/>
      <c r="E19" s="458" t="s">
        <v>446</v>
      </c>
      <c r="F19" s="458" t="s">
        <v>446</v>
      </c>
      <c r="G19" s="75" t="s">
        <v>43</v>
      </c>
      <c r="H19" s="75" t="s">
        <v>43</v>
      </c>
      <c r="I19" s="37"/>
      <c r="J19" s="31"/>
      <c r="K19" s="31"/>
      <c r="L19" s="31"/>
      <c r="M19" s="35"/>
      <c r="N19" s="42"/>
    </row>
    <row r="20" ht="16.5" customHeight="1">
      <c r="A20" s="50" t="s">
        <v>27</v>
      </c>
      <c r="B20" s="51"/>
      <c r="C20" s="51"/>
      <c r="D20" s="52"/>
      <c r="E20" s="325">
        <v>3.0</v>
      </c>
      <c r="F20" s="325">
        <v>3.0</v>
      </c>
      <c r="G20" s="325">
        <v>3.0</v>
      </c>
      <c r="H20" s="325">
        <v>3.0</v>
      </c>
      <c r="I20" s="37"/>
      <c r="J20" s="31"/>
      <c r="K20" s="31"/>
      <c r="L20" s="31"/>
      <c r="M20" s="35"/>
      <c r="N20" s="203"/>
    </row>
    <row r="21" ht="16.5" customHeight="1">
      <c r="A21" s="50" t="s">
        <v>28</v>
      </c>
      <c r="B21" s="51"/>
      <c r="C21" s="51"/>
      <c r="D21" s="52"/>
      <c r="E21" s="75" t="s">
        <v>446</v>
      </c>
      <c r="F21" s="75" t="s">
        <v>446</v>
      </c>
      <c r="G21" s="325">
        <v>2.0</v>
      </c>
      <c r="H21" s="325">
        <v>2.0</v>
      </c>
      <c r="I21" s="37"/>
      <c r="J21" s="31"/>
      <c r="K21" s="31"/>
      <c r="L21" s="31"/>
      <c r="M21" s="35"/>
      <c r="N21" s="42"/>
    </row>
    <row r="22" ht="16.5" customHeight="1">
      <c r="A22" s="50" t="s">
        <v>29</v>
      </c>
      <c r="B22" s="51"/>
      <c r="C22" s="51"/>
      <c r="D22" s="52"/>
      <c r="E22" s="75">
        <v>16.0</v>
      </c>
      <c r="F22" s="75">
        <v>16.0</v>
      </c>
      <c r="G22" s="325" t="s">
        <v>392</v>
      </c>
      <c r="H22" s="325" t="s">
        <v>392</v>
      </c>
      <c r="I22" s="37"/>
      <c r="J22" s="31"/>
      <c r="K22" s="31"/>
      <c r="L22" s="31"/>
      <c r="M22" s="35"/>
      <c r="N22" s="42"/>
    </row>
    <row r="23" ht="16.5" customHeight="1">
      <c r="A23" s="50" t="s">
        <v>30</v>
      </c>
      <c r="B23" s="51"/>
      <c r="C23" s="51"/>
      <c r="D23" s="52"/>
      <c r="E23" s="75" t="s">
        <v>43</v>
      </c>
      <c r="F23" s="75" t="s">
        <v>43</v>
      </c>
      <c r="G23" s="75" t="s">
        <v>43</v>
      </c>
      <c r="H23" s="75" t="s">
        <v>43</v>
      </c>
      <c r="I23" s="37"/>
      <c r="J23" s="31"/>
      <c r="K23" s="31"/>
      <c r="L23" s="31"/>
      <c r="M23" s="35"/>
      <c r="N23" s="42"/>
    </row>
    <row r="24" ht="16.5" customHeight="1">
      <c r="A24" s="59" t="s">
        <v>31</v>
      </c>
      <c r="B24" s="51"/>
      <c r="C24" s="51"/>
      <c r="D24" s="60"/>
      <c r="E24" s="75" t="s">
        <v>447</v>
      </c>
      <c r="F24" s="75" t="s">
        <v>447</v>
      </c>
      <c r="G24" s="75" t="s">
        <v>447</v>
      </c>
      <c r="H24" s="75" t="s">
        <v>447</v>
      </c>
      <c r="I24" s="37"/>
      <c r="J24" s="31"/>
      <c r="K24" s="31"/>
      <c r="L24" s="31"/>
      <c r="M24" s="35"/>
      <c r="N24" s="42"/>
    </row>
    <row r="25" ht="16.5" customHeight="1">
      <c r="A25" s="222"/>
      <c r="B25" s="31"/>
      <c r="C25" s="31"/>
      <c r="D25" s="32"/>
      <c r="E25" s="62"/>
      <c r="F25" s="62"/>
      <c r="G25" s="62"/>
      <c r="H25" s="62"/>
      <c r="I25" s="37"/>
      <c r="J25" s="31"/>
      <c r="K25" s="31"/>
      <c r="L25" s="31"/>
      <c r="M25" s="35"/>
      <c r="N25" s="42"/>
    </row>
    <row r="26" ht="16.5" customHeight="1">
      <c r="A26" s="48" t="s">
        <v>34</v>
      </c>
      <c r="B26" s="63"/>
      <c r="C26" s="63"/>
      <c r="D26" s="38"/>
      <c r="E26" s="323"/>
      <c r="F26" s="323"/>
      <c r="G26" s="323"/>
      <c r="H26" s="323"/>
      <c r="I26" s="37"/>
      <c r="J26" s="31"/>
      <c r="K26" s="31"/>
      <c r="L26" s="31"/>
      <c r="M26" s="35"/>
      <c r="N26" s="42"/>
    </row>
    <row r="27" ht="16.5" customHeight="1">
      <c r="A27" s="59" t="s">
        <v>35</v>
      </c>
      <c r="B27" s="51"/>
      <c r="C27" s="51"/>
      <c r="D27" s="60"/>
      <c r="E27" s="327" t="s">
        <v>43</v>
      </c>
      <c r="F27" s="69" t="s">
        <v>43</v>
      </c>
      <c r="G27" s="327" t="s">
        <v>43</v>
      </c>
      <c r="H27" s="69" t="s">
        <v>43</v>
      </c>
      <c r="I27" s="37"/>
      <c r="J27" s="31"/>
      <c r="K27" s="31"/>
      <c r="L27" s="31"/>
      <c r="M27" s="35"/>
      <c r="N27" s="42"/>
    </row>
    <row r="28" ht="16.5" customHeight="1">
      <c r="A28" s="65" t="s">
        <v>37</v>
      </c>
      <c r="B28" s="51"/>
      <c r="C28" s="51"/>
      <c r="D28" s="60"/>
      <c r="E28" s="459" t="s">
        <v>43</v>
      </c>
      <c r="F28" s="329" t="s">
        <v>43</v>
      </c>
      <c r="G28" s="459" t="s">
        <v>43</v>
      </c>
      <c r="H28" s="329" t="s">
        <v>43</v>
      </c>
      <c r="I28" s="37"/>
      <c r="J28" s="31"/>
      <c r="K28" s="31"/>
      <c r="L28" s="31"/>
      <c r="M28" s="35"/>
      <c r="N28" s="42"/>
    </row>
    <row r="29" ht="16.5" customHeight="1">
      <c r="A29" s="59" t="s">
        <v>38</v>
      </c>
      <c r="B29" s="51"/>
      <c r="C29" s="51"/>
      <c r="D29" s="60"/>
      <c r="E29" s="330" t="s">
        <v>39</v>
      </c>
      <c r="F29" s="331" t="s">
        <v>39</v>
      </c>
      <c r="G29" s="330" t="s">
        <v>39</v>
      </c>
      <c r="H29" s="331" t="s">
        <v>39</v>
      </c>
      <c r="I29" s="37"/>
      <c r="J29" s="31"/>
      <c r="K29" s="31"/>
      <c r="L29" s="31"/>
      <c r="M29" s="35"/>
      <c r="N29" s="42"/>
    </row>
    <row r="30" ht="16.5" customHeight="1">
      <c r="A30" s="59" t="s">
        <v>40</v>
      </c>
      <c r="B30" s="51"/>
      <c r="C30" s="51"/>
      <c r="D30" s="60"/>
      <c r="E30" s="330" t="s">
        <v>39</v>
      </c>
      <c r="F30" s="329" t="s">
        <v>43</v>
      </c>
      <c r="G30" s="330" t="s">
        <v>39</v>
      </c>
      <c r="H30" s="329" t="s">
        <v>43</v>
      </c>
      <c r="I30" s="37"/>
      <c r="J30" s="31"/>
      <c r="K30" s="31"/>
      <c r="L30" s="31"/>
      <c r="M30" s="35"/>
      <c r="N30" s="42"/>
    </row>
    <row r="31" ht="16.5" customHeight="1">
      <c r="A31" s="67"/>
      <c r="B31" s="63"/>
      <c r="C31" s="63"/>
      <c r="D31" s="38"/>
      <c r="E31" s="62"/>
      <c r="F31" s="62"/>
      <c r="G31" s="62"/>
      <c r="H31" s="323"/>
      <c r="I31" s="37"/>
      <c r="J31" s="31"/>
      <c r="K31" s="31"/>
      <c r="L31" s="31"/>
      <c r="M31" s="35"/>
      <c r="N31" s="42"/>
    </row>
    <row r="32" ht="16.5" customHeight="1">
      <c r="A32" s="67" t="s">
        <v>177</v>
      </c>
      <c r="B32" s="63"/>
      <c r="C32" s="63"/>
      <c r="D32" s="38"/>
      <c r="E32" s="323"/>
      <c r="F32" s="323"/>
      <c r="G32" s="323"/>
      <c r="H32" s="323"/>
      <c r="I32" s="37"/>
      <c r="J32" s="31"/>
      <c r="K32" s="31"/>
      <c r="L32" s="31"/>
      <c r="M32" s="35"/>
      <c r="N32" s="42"/>
    </row>
    <row r="33" ht="16.5" customHeight="1">
      <c r="A33" s="72" t="s">
        <v>448</v>
      </c>
      <c r="B33" s="51"/>
      <c r="C33" s="51"/>
      <c r="D33" s="60"/>
      <c r="E33" s="69" t="s">
        <v>43</v>
      </c>
      <c r="F33" s="460" t="s">
        <v>43</v>
      </c>
      <c r="G33" s="69" t="s">
        <v>43</v>
      </c>
      <c r="H33" s="460" t="s">
        <v>43</v>
      </c>
      <c r="I33" s="37"/>
      <c r="J33" s="31"/>
      <c r="K33" s="31"/>
      <c r="L33" s="31"/>
      <c r="M33" s="35"/>
      <c r="N33" s="42"/>
    </row>
    <row r="34" ht="16.5" customHeight="1">
      <c r="A34" s="70" t="s">
        <v>45</v>
      </c>
      <c r="B34" s="51"/>
      <c r="C34" s="51"/>
      <c r="D34" s="60"/>
      <c r="E34" s="329" t="s">
        <v>43</v>
      </c>
      <c r="F34" s="461" t="s">
        <v>43</v>
      </c>
      <c r="G34" s="329" t="s">
        <v>43</v>
      </c>
      <c r="H34" s="461" t="s">
        <v>43</v>
      </c>
      <c r="I34" s="37"/>
      <c r="J34" s="31"/>
      <c r="K34" s="31"/>
      <c r="L34" s="31"/>
      <c r="M34" s="35"/>
      <c r="N34" s="42"/>
    </row>
    <row r="35" ht="16.5" customHeight="1">
      <c r="A35" s="68" t="s">
        <v>46</v>
      </c>
      <c r="B35" s="51"/>
      <c r="C35" s="51"/>
      <c r="D35" s="60"/>
      <c r="E35" s="329" t="s">
        <v>43</v>
      </c>
      <c r="F35" s="461" t="s">
        <v>43</v>
      </c>
      <c r="G35" s="329" t="s">
        <v>43</v>
      </c>
      <c r="H35" s="461" t="s">
        <v>43</v>
      </c>
      <c r="I35" s="37"/>
      <c r="J35" s="31"/>
      <c r="K35" s="31"/>
      <c r="L35" s="31"/>
      <c r="M35" s="35"/>
      <c r="N35" s="42"/>
    </row>
    <row r="36" ht="16.5" customHeight="1">
      <c r="A36" s="68" t="s">
        <v>47</v>
      </c>
      <c r="B36" s="51"/>
      <c r="C36" s="51"/>
      <c r="D36" s="60"/>
      <c r="E36" s="329" t="s">
        <v>43</v>
      </c>
      <c r="F36" s="462" t="s">
        <v>43</v>
      </c>
      <c r="G36" s="329" t="s">
        <v>43</v>
      </c>
      <c r="H36" s="462" t="s">
        <v>43</v>
      </c>
      <c r="I36" s="37"/>
      <c r="J36" s="31"/>
      <c r="K36" s="31"/>
      <c r="L36" s="31"/>
      <c r="M36" s="35"/>
      <c r="N36" s="42"/>
    </row>
    <row r="37" ht="16.5" customHeight="1">
      <c r="A37" s="68" t="s">
        <v>48</v>
      </c>
      <c r="B37" s="51"/>
      <c r="C37" s="51"/>
      <c r="D37" s="60"/>
      <c r="E37" s="329" t="s">
        <v>43</v>
      </c>
      <c r="F37" s="462" t="s">
        <v>43</v>
      </c>
      <c r="G37" s="329" t="s">
        <v>43</v>
      </c>
      <c r="H37" s="462" t="s">
        <v>43</v>
      </c>
      <c r="I37" s="37"/>
      <c r="J37" s="31"/>
      <c r="K37" s="31"/>
      <c r="L37" s="31"/>
      <c r="M37" s="35"/>
      <c r="N37" s="42"/>
    </row>
    <row r="38" ht="16.5" customHeight="1">
      <c r="A38" s="68" t="s">
        <v>49</v>
      </c>
      <c r="B38" s="51"/>
      <c r="C38" s="51"/>
      <c r="D38" s="60"/>
      <c r="E38" s="329" t="s">
        <v>43</v>
      </c>
      <c r="F38" s="462" t="s">
        <v>43</v>
      </c>
      <c r="G38" s="329" t="s">
        <v>43</v>
      </c>
      <c r="H38" s="462" t="s">
        <v>43</v>
      </c>
      <c r="I38" s="37"/>
      <c r="J38" s="31"/>
      <c r="K38" s="31"/>
      <c r="L38" s="31"/>
      <c r="M38" s="35"/>
      <c r="N38" s="42"/>
    </row>
    <row r="39" ht="16.5" customHeight="1">
      <c r="A39" s="68" t="s">
        <v>50</v>
      </c>
      <c r="B39" s="51"/>
      <c r="C39" s="51"/>
      <c r="D39" s="60"/>
      <c r="E39" s="329" t="s">
        <v>43</v>
      </c>
      <c r="F39" s="462" t="s">
        <v>43</v>
      </c>
      <c r="G39" s="329" t="s">
        <v>43</v>
      </c>
      <c r="H39" s="462" t="s">
        <v>43</v>
      </c>
      <c r="I39" s="37"/>
      <c r="J39" s="31"/>
      <c r="K39" s="31"/>
      <c r="L39" s="31"/>
      <c r="M39" s="35"/>
      <c r="N39" s="42"/>
    </row>
    <row r="40" ht="16.5" customHeight="1">
      <c r="A40" s="68" t="s">
        <v>51</v>
      </c>
      <c r="B40" s="51"/>
      <c r="C40" s="51"/>
      <c r="D40" s="60"/>
      <c r="E40" s="329" t="s">
        <v>43</v>
      </c>
      <c r="F40" s="329" t="s">
        <v>43</v>
      </c>
      <c r="G40" s="329" t="s">
        <v>43</v>
      </c>
      <c r="H40" s="329" t="s">
        <v>43</v>
      </c>
      <c r="I40" s="37"/>
      <c r="J40" s="31"/>
      <c r="K40" s="31"/>
      <c r="L40" s="31"/>
      <c r="M40" s="35"/>
      <c r="N40" s="42"/>
    </row>
    <row r="41" ht="16.5" customHeight="1">
      <c r="A41" s="72" t="s">
        <v>449</v>
      </c>
      <c r="B41" s="51"/>
      <c r="C41" s="51"/>
      <c r="D41" s="60"/>
      <c r="E41" s="463" t="s">
        <v>43</v>
      </c>
      <c r="F41" s="464" t="s">
        <v>43</v>
      </c>
      <c r="G41" s="463" t="s">
        <v>43</v>
      </c>
      <c r="H41" s="464" t="s">
        <v>43</v>
      </c>
      <c r="I41" s="37"/>
      <c r="J41" s="31"/>
      <c r="K41" s="31"/>
      <c r="L41" s="31"/>
      <c r="M41" s="35"/>
      <c r="N41" s="42"/>
    </row>
    <row r="42" ht="16.5" customHeight="1">
      <c r="A42" s="72" t="s">
        <v>53</v>
      </c>
      <c r="B42" s="51"/>
      <c r="C42" s="51"/>
      <c r="D42" s="60"/>
      <c r="E42" s="463" t="s">
        <v>24</v>
      </c>
      <c r="F42" s="464" t="s">
        <v>24</v>
      </c>
      <c r="G42" s="463" t="s">
        <v>24</v>
      </c>
      <c r="H42" s="464" t="s">
        <v>24</v>
      </c>
      <c r="I42" s="37"/>
      <c r="J42" s="31"/>
      <c r="K42" s="31"/>
      <c r="L42" s="31"/>
      <c r="M42" s="35"/>
      <c r="N42" s="42"/>
    </row>
    <row r="43" ht="16.5" customHeight="1">
      <c r="A43" s="68" t="s">
        <v>54</v>
      </c>
      <c r="B43" s="51"/>
      <c r="C43" s="51"/>
      <c r="D43" s="60"/>
      <c r="E43" s="329" t="s">
        <v>43</v>
      </c>
      <c r="F43" s="329" t="s">
        <v>43</v>
      </c>
      <c r="G43" s="329" t="s">
        <v>43</v>
      </c>
      <c r="H43" s="329" t="s">
        <v>43</v>
      </c>
      <c r="I43" s="37"/>
      <c r="J43" s="31"/>
      <c r="K43" s="31"/>
      <c r="L43" s="31"/>
      <c r="M43" s="35"/>
      <c r="N43" s="42"/>
    </row>
    <row r="44" ht="16.5" customHeight="1">
      <c r="A44" s="68" t="s">
        <v>55</v>
      </c>
      <c r="B44" s="51"/>
      <c r="C44" s="51"/>
      <c r="D44" s="60"/>
      <c r="E44" s="329" t="s">
        <v>43</v>
      </c>
      <c r="F44" s="329" t="s">
        <v>43</v>
      </c>
      <c r="G44" s="329" t="s">
        <v>43</v>
      </c>
      <c r="H44" s="329" t="s">
        <v>43</v>
      </c>
      <c r="I44" s="37"/>
      <c r="J44" s="31"/>
      <c r="K44" s="31"/>
      <c r="L44" s="31"/>
      <c r="M44" s="35"/>
      <c r="N44" s="42"/>
    </row>
    <row r="45" ht="16.5" customHeight="1">
      <c r="A45" s="72" t="s">
        <v>450</v>
      </c>
      <c r="B45" s="51"/>
      <c r="C45" s="51"/>
      <c r="D45" s="60"/>
      <c r="E45" s="330" t="s">
        <v>39</v>
      </c>
      <c r="F45" s="462" t="s">
        <v>43</v>
      </c>
      <c r="G45" s="330" t="s">
        <v>39</v>
      </c>
      <c r="H45" s="462" t="s">
        <v>43</v>
      </c>
      <c r="I45" s="37"/>
      <c r="J45" s="31"/>
      <c r="K45" s="31"/>
      <c r="L45" s="31"/>
      <c r="M45" s="35"/>
      <c r="N45" s="42"/>
    </row>
    <row r="46" ht="16.5" customHeight="1">
      <c r="A46" s="72" t="s">
        <v>451</v>
      </c>
      <c r="B46" s="51"/>
      <c r="C46" s="51"/>
      <c r="D46" s="60"/>
      <c r="E46" s="330" t="s">
        <v>39</v>
      </c>
      <c r="F46" s="462" t="s">
        <v>43</v>
      </c>
      <c r="G46" s="330" t="s">
        <v>39</v>
      </c>
      <c r="H46" s="462" t="s">
        <v>43</v>
      </c>
      <c r="I46" s="37"/>
      <c r="J46" s="31"/>
      <c r="K46" s="31"/>
      <c r="L46" s="31"/>
      <c r="M46" s="35"/>
      <c r="N46" s="42"/>
    </row>
    <row r="47" ht="16.5" customHeight="1">
      <c r="A47" s="72" t="s">
        <v>452</v>
      </c>
      <c r="B47" s="51"/>
      <c r="C47" s="51"/>
      <c r="D47" s="60"/>
      <c r="E47" s="330" t="s">
        <v>39</v>
      </c>
      <c r="F47" s="462" t="s">
        <v>43</v>
      </c>
      <c r="G47" s="330" t="s">
        <v>39</v>
      </c>
      <c r="H47" s="462" t="s">
        <v>43</v>
      </c>
      <c r="I47" s="37"/>
      <c r="J47" s="31"/>
      <c r="K47" s="31"/>
      <c r="L47" s="31"/>
      <c r="M47" s="35"/>
      <c r="N47" s="42"/>
    </row>
    <row r="48" ht="16.5" customHeight="1">
      <c r="A48" s="67"/>
      <c r="B48" s="63"/>
      <c r="C48" s="63"/>
      <c r="D48" s="38"/>
      <c r="E48" s="62"/>
      <c r="F48" s="62"/>
      <c r="G48" s="62"/>
      <c r="H48" s="323"/>
      <c r="I48" s="37"/>
      <c r="J48" s="31"/>
      <c r="K48" s="31"/>
      <c r="L48" s="31"/>
      <c r="M48" s="35"/>
      <c r="N48" s="42"/>
    </row>
    <row r="49" ht="28.5" customHeight="1">
      <c r="A49" s="67" t="s">
        <v>56</v>
      </c>
      <c r="B49" s="63"/>
      <c r="C49" s="31"/>
      <c r="D49" s="32"/>
      <c r="E49" s="323"/>
      <c r="F49" s="323"/>
      <c r="G49" s="323"/>
      <c r="H49" s="323"/>
      <c r="I49" s="37"/>
      <c r="J49" s="31"/>
      <c r="K49" s="31"/>
      <c r="L49" s="31"/>
      <c r="M49" s="35"/>
      <c r="N49" s="42"/>
    </row>
    <row r="50" ht="16.5" customHeight="1">
      <c r="A50" s="59" t="s">
        <v>57</v>
      </c>
      <c r="B50" s="51"/>
      <c r="C50" s="51"/>
      <c r="D50" s="60"/>
      <c r="E50" s="332" t="s">
        <v>43</v>
      </c>
      <c r="F50" s="332" t="s">
        <v>43</v>
      </c>
      <c r="G50" s="332" t="s">
        <v>43</v>
      </c>
      <c r="H50" s="332" t="s">
        <v>43</v>
      </c>
      <c r="I50" s="37"/>
      <c r="J50" s="31"/>
      <c r="K50" s="31"/>
      <c r="L50" s="31"/>
      <c r="M50" s="35"/>
      <c r="N50" s="42"/>
    </row>
    <row r="51" ht="16.5" customHeight="1">
      <c r="A51" s="59" t="s">
        <v>58</v>
      </c>
      <c r="B51" s="51"/>
      <c r="C51" s="51"/>
      <c r="D51" s="60"/>
      <c r="E51" s="332" t="s">
        <v>43</v>
      </c>
      <c r="F51" s="332" t="s">
        <v>43</v>
      </c>
      <c r="G51" s="332" t="s">
        <v>43</v>
      </c>
      <c r="H51" s="332" t="s">
        <v>43</v>
      </c>
      <c r="I51" s="31"/>
      <c r="J51" s="31"/>
      <c r="K51" s="31"/>
      <c r="L51" s="31"/>
      <c r="M51" s="35"/>
      <c r="N51" s="42"/>
    </row>
    <row r="52" ht="16.5" customHeight="1">
      <c r="A52" s="59" t="s">
        <v>59</v>
      </c>
      <c r="B52" s="51"/>
      <c r="C52" s="51"/>
      <c r="D52" s="60"/>
      <c r="E52" s="332" t="s">
        <v>43</v>
      </c>
      <c r="F52" s="332" t="s">
        <v>43</v>
      </c>
      <c r="G52" s="332" t="s">
        <v>43</v>
      </c>
      <c r="H52" s="332" t="s">
        <v>43</v>
      </c>
      <c r="I52" s="37"/>
      <c r="J52" s="31"/>
      <c r="K52" s="31"/>
      <c r="L52" s="31"/>
      <c r="M52" s="35"/>
      <c r="N52" s="42"/>
    </row>
    <row r="53" ht="16.5" customHeight="1">
      <c r="A53" s="59" t="s">
        <v>60</v>
      </c>
      <c r="B53" s="51"/>
      <c r="C53" s="51"/>
      <c r="D53" s="60"/>
      <c r="E53" s="332" t="s">
        <v>43</v>
      </c>
      <c r="F53" s="332" t="s">
        <v>43</v>
      </c>
      <c r="G53" s="332" t="s">
        <v>43</v>
      </c>
      <c r="H53" s="332" t="s">
        <v>43</v>
      </c>
      <c r="I53" s="76"/>
      <c r="J53" s="31"/>
      <c r="K53" s="31"/>
      <c r="L53" s="31"/>
      <c r="M53" s="35"/>
      <c r="N53" s="42"/>
    </row>
    <row r="54" ht="16.5" customHeight="1">
      <c r="A54" s="59" t="s">
        <v>61</v>
      </c>
      <c r="B54" s="51"/>
      <c r="C54" s="51"/>
      <c r="D54" s="60"/>
      <c r="E54" s="332" t="s">
        <v>43</v>
      </c>
      <c r="F54" s="332" t="s">
        <v>43</v>
      </c>
      <c r="G54" s="332" t="s">
        <v>43</v>
      </c>
      <c r="H54" s="332" t="s">
        <v>43</v>
      </c>
      <c r="I54" s="76"/>
      <c r="J54" s="31"/>
      <c r="K54" s="31"/>
      <c r="L54" s="31"/>
      <c r="M54" s="35"/>
      <c r="N54" s="42"/>
    </row>
    <row r="55" ht="16.5" customHeight="1">
      <c r="A55" s="59" t="s">
        <v>290</v>
      </c>
      <c r="B55" s="79"/>
      <c r="C55" s="79"/>
      <c r="D55" s="80"/>
      <c r="E55" s="333" t="s">
        <v>39</v>
      </c>
      <c r="F55" s="332" t="s">
        <v>43</v>
      </c>
      <c r="G55" s="333" t="s">
        <v>39</v>
      </c>
      <c r="H55" s="332" t="s">
        <v>43</v>
      </c>
      <c r="I55" s="37"/>
      <c r="J55" s="35"/>
      <c r="K55" s="35"/>
      <c r="L55" s="35"/>
      <c r="M55" s="42"/>
      <c r="N55" s="42"/>
    </row>
    <row r="56" ht="17.25" customHeight="1">
      <c r="A56" s="78" t="s">
        <v>291</v>
      </c>
      <c r="B56" s="79"/>
      <c r="C56" s="79"/>
      <c r="D56" s="80"/>
      <c r="E56" s="463" t="s">
        <v>24</v>
      </c>
      <c r="F56" s="463" t="s">
        <v>24</v>
      </c>
      <c r="G56" s="463" t="s">
        <v>24</v>
      </c>
      <c r="H56" s="463" t="s">
        <v>24</v>
      </c>
      <c r="I56" s="336"/>
      <c r="J56" s="84"/>
      <c r="K56" s="35"/>
      <c r="L56" s="35"/>
      <c r="M56" s="35"/>
      <c r="N56" s="42"/>
    </row>
    <row r="57" ht="16.5" customHeight="1">
      <c r="A57" s="81" t="s">
        <v>64</v>
      </c>
      <c r="B57" s="31"/>
      <c r="C57" s="31"/>
      <c r="D57" s="32"/>
      <c r="E57" s="31"/>
      <c r="F57" s="31"/>
      <c r="G57" s="31"/>
      <c r="H57" s="37"/>
      <c r="I57" s="37"/>
      <c r="J57" s="31"/>
      <c r="K57" s="35"/>
      <c r="L57" s="35"/>
      <c r="M57" s="35"/>
      <c r="N57" s="42"/>
    </row>
    <row r="58" ht="16.5" customHeight="1">
      <c r="A58" s="82" t="s">
        <v>453</v>
      </c>
      <c r="B58" s="31"/>
      <c r="C58" s="31"/>
      <c r="D58" s="32"/>
      <c r="E58" s="31"/>
      <c r="F58" s="31"/>
      <c r="G58" s="31"/>
      <c r="H58" s="37"/>
      <c r="I58" s="37"/>
      <c r="J58" s="31"/>
      <c r="K58" s="35"/>
      <c r="L58" s="35"/>
      <c r="M58" s="35"/>
      <c r="N58" s="42"/>
    </row>
    <row r="59" ht="18.0" customHeight="1">
      <c r="B59" s="84"/>
      <c r="C59" s="84"/>
      <c r="D59" s="84"/>
      <c r="E59" s="84"/>
      <c r="F59" s="84"/>
      <c r="G59" s="84"/>
      <c r="H59" s="84"/>
      <c r="I59" s="84"/>
      <c r="J59" s="84"/>
      <c r="K59" s="35"/>
      <c r="L59" s="35"/>
      <c r="M59" s="35"/>
      <c r="N59" s="42"/>
    </row>
    <row r="60">
      <c r="A60" s="205"/>
      <c r="B60" s="84"/>
      <c r="C60" s="84"/>
      <c r="D60" s="84"/>
      <c r="E60" s="84"/>
      <c r="F60" s="84"/>
      <c r="G60" s="84"/>
      <c r="H60" s="84"/>
      <c r="I60" s="84"/>
      <c r="J60" s="84"/>
      <c r="K60" s="35"/>
      <c r="L60" s="35"/>
      <c r="M60" s="35"/>
      <c r="N60" s="42"/>
    </row>
    <row r="61" ht="16.5" customHeight="1">
      <c r="A61" s="37"/>
      <c r="B61" s="31"/>
      <c r="C61" s="31"/>
      <c r="D61" s="32"/>
      <c r="E61" s="32"/>
      <c r="F61" s="32"/>
      <c r="G61" s="32"/>
      <c r="H61" s="31"/>
      <c r="I61" s="31"/>
      <c r="J61" s="35"/>
      <c r="K61" s="35"/>
      <c r="L61" s="42"/>
      <c r="M61" s="42"/>
      <c r="N61" s="42"/>
    </row>
    <row r="62" ht="16.5" customHeight="1">
      <c r="A62" s="37"/>
      <c r="B62" s="31"/>
      <c r="C62" s="31"/>
      <c r="D62" s="32"/>
      <c r="E62" s="32"/>
      <c r="F62" s="32"/>
      <c r="G62" s="32"/>
      <c r="H62" s="31"/>
      <c r="I62" s="31"/>
      <c r="J62" s="35"/>
      <c r="K62" s="35"/>
      <c r="L62" s="42"/>
      <c r="M62" s="42"/>
      <c r="N62" s="42"/>
    </row>
    <row r="63" ht="24.75" customHeight="1">
      <c r="A63" s="20"/>
      <c r="B63" s="13"/>
      <c r="C63" s="14"/>
      <c r="D63" s="15"/>
      <c r="E63" s="15"/>
      <c r="F63" s="15"/>
      <c r="G63" s="2" t="s">
        <v>437</v>
      </c>
      <c r="I63" s="130"/>
      <c r="J63" s="18"/>
      <c r="K63" s="18"/>
      <c r="L63" s="18"/>
      <c r="M63" s="18"/>
      <c r="N63" s="100"/>
    </row>
    <row r="64" ht="19.5" customHeight="1">
      <c r="A64" s="20"/>
      <c r="B64" s="13"/>
      <c r="C64" s="14"/>
      <c r="D64" s="15"/>
      <c r="E64" s="100"/>
      <c r="F64" s="100"/>
      <c r="G64" s="453" t="s">
        <v>454</v>
      </c>
      <c r="I64" s="130"/>
      <c r="J64" s="18"/>
      <c r="K64" s="18"/>
      <c r="L64" s="18"/>
      <c r="M64" s="18"/>
      <c r="N64" s="465" t="s">
        <v>222</v>
      </c>
    </row>
    <row r="65" ht="19.5" customHeight="1">
      <c r="A65" s="340" t="s">
        <v>11</v>
      </c>
      <c r="B65" s="341"/>
      <c r="C65" s="341"/>
      <c r="D65" s="342"/>
      <c r="E65" s="21"/>
      <c r="F65" s="21"/>
      <c r="G65" s="17" t="s">
        <v>164</v>
      </c>
      <c r="I65" s="130"/>
      <c r="J65" s="18"/>
      <c r="K65" s="18"/>
      <c r="L65" s="18"/>
      <c r="M65" s="18"/>
      <c r="N65" s="18"/>
    </row>
    <row r="66" ht="31.5" customHeight="1">
      <c r="A66" s="350" t="s">
        <v>70</v>
      </c>
      <c r="B66" s="350" t="s">
        <v>71</v>
      </c>
      <c r="C66" s="350" t="s">
        <v>72</v>
      </c>
      <c r="D66" s="351" t="s">
        <v>73</v>
      </c>
      <c r="E66" s="103" t="s">
        <v>74</v>
      </c>
      <c r="F66" s="55"/>
      <c r="G66" s="103" t="s">
        <v>75</v>
      </c>
      <c r="H66" s="55"/>
      <c r="I66" s="55"/>
      <c r="J66" s="55"/>
      <c r="K66" s="55"/>
      <c r="L66" s="56"/>
      <c r="M66" s="353" t="s">
        <v>76</v>
      </c>
      <c r="N66" s="353" t="s">
        <v>77</v>
      </c>
    </row>
    <row r="67" ht="14.25" customHeight="1">
      <c r="A67" s="466"/>
      <c r="B67" s="107"/>
      <c r="C67" s="107"/>
      <c r="D67" s="108"/>
      <c r="E67" s="108"/>
      <c r="F67" s="108"/>
      <c r="G67" s="108"/>
      <c r="H67" s="36"/>
      <c r="I67" s="41"/>
      <c r="L67" s="18"/>
      <c r="M67" s="109"/>
      <c r="N67" s="42"/>
    </row>
    <row r="68" ht="23.25" customHeight="1">
      <c r="A68" s="466" t="s">
        <v>455</v>
      </c>
      <c r="B68" s="107"/>
      <c r="C68" s="107"/>
      <c r="D68" s="108"/>
      <c r="E68" s="108"/>
      <c r="F68" s="108"/>
      <c r="G68" s="108"/>
      <c r="H68" s="36"/>
      <c r="I68" s="41"/>
      <c r="L68" s="18"/>
      <c r="M68" s="109"/>
      <c r="N68" s="42"/>
    </row>
    <row r="69" ht="31.5" customHeight="1">
      <c r="A69" s="110" t="s">
        <v>78</v>
      </c>
      <c r="B69" s="111" t="s">
        <v>67</v>
      </c>
      <c r="C69" s="112" t="s">
        <v>79</v>
      </c>
      <c r="D69" s="467">
        <v>64.0</v>
      </c>
      <c r="E69" s="114" t="s">
        <v>456</v>
      </c>
      <c r="F69" s="55"/>
      <c r="G69" s="114" t="s">
        <v>457</v>
      </c>
      <c r="H69" s="55"/>
      <c r="I69" s="55"/>
      <c r="J69" s="55"/>
      <c r="K69" s="55"/>
      <c r="L69" s="56"/>
      <c r="M69" s="468">
        <f t="shared" ref="M69:M71" si="1">N69/0.6</f>
        <v>1323</v>
      </c>
      <c r="N69" s="469">
        <v>793.8</v>
      </c>
    </row>
    <row r="70" ht="31.5" customHeight="1">
      <c r="A70" s="110" t="s">
        <v>83</v>
      </c>
      <c r="B70" s="470" t="s">
        <v>68</v>
      </c>
      <c r="C70" s="471" t="s">
        <v>84</v>
      </c>
      <c r="D70" s="472">
        <v>64.0</v>
      </c>
      <c r="E70" s="473" t="s">
        <v>458</v>
      </c>
      <c r="F70" s="145"/>
      <c r="G70" s="114" t="s">
        <v>459</v>
      </c>
      <c r="H70" s="55"/>
      <c r="I70" s="55"/>
      <c r="J70" s="55"/>
      <c r="K70" s="55"/>
      <c r="L70" s="56"/>
      <c r="M70" s="468">
        <f t="shared" si="1"/>
        <v>1323</v>
      </c>
      <c r="N70" s="474">
        <v>793.8</v>
      </c>
    </row>
    <row r="71" ht="31.5" customHeight="1">
      <c r="A71" s="110" t="s">
        <v>300</v>
      </c>
      <c r="B71" s="475" t="s">
        <v>301</v>
      </c>
      <c r="C71" s="112" t="s">
        <v>302</v>
      </c>
      <c r="D71" s="472">
        <v>64.0</v>
      </c>
      <c r="E71" s="114" t="s">
        <v>460</v>
      </c>
      <c r="F71" s="56"/>
      <c r="G71" s="114" t="s">
        <v>461</v>
      </c>
      <c r="H71" s="55"/>
      <c r="I71" s="55"/>
      <c r="J71" s="55"/>
      <c r="K71" s="55"/>
      <c r="L71" s="56"/>
      <c r="M71" s="468">
        <f t="shared" si="1"/>
        <v>1323</v>
      </c>
      <c r="N71" s="474">
        <v>793.8</v>
      </c>
    </row>
    <row r="72" ht="23.25" customHeight="1">
      <c r="A72" s="466" t="s">
        <v>462</v>
      </c>
      <c r="B72" s="476"/>
      <c r="C72" s="374"/>
      <c r="D72" s="477"/>
      <c r="E72" s="478"/>
      <c r="F72" s="478"/>
      <c r="G72" s="478"/>
      <c r="H72" s="478"/>
      <c r="I72" s="478"/>
      <c r="L72" s="18"/>
      <c r="M72" s="479"/>
      <c r="N72" s="480"/>
    </row>
    <row r="73" ht="31.5" customHeight="1">
      <c r="A73" s="110" t="s">
        <v>78</v>
      </c>
      <c r="B73" s="267" t="s">
        <v>67</v>
      </c>
      <c r="C73" s="481" t="s">
        <v>79</v>
      </c>
      <c r="D73" s="482">
        <v>64.0</v>
      </c>
      <c r="E73" s="483" t="s">
        <v>463</v>
      </c>
      <c r="F73" s="149"/>
      <c r="G73" s="114" t="s">
        <v>464</v>
      </c>
      <c r="H73" s="55"/>
      <c r="I73" s="55"/>
      <c r="J73" s="55"/>
      <c r="K73" s="55"/>
      <c r="L73" s="56"/>
      <c r="M73" s="226">
        <f t="shared" ref="M73:M75" si="2">ROUND(N73/0.6,0)</f>
        <v>1512</v>
      </c>
      <c r="N73" s="484">
        <v>907.1</v>
      </c>
    </row>
    <row r="74" ht="31.5" customHeight="1">
      <c r="A74" s="110" t="s">
        <v>83</v>
      </c>
      <c r="B74" s="111" t="s">
        <v>68</v>
      </c>
      <c r="C74" s="112" t="s">
        <v>84</v>
      </c>
      <c r="D74" s="467">
        <v>64.0</v>
      </c>
      <c r="E74" s="114" t="s">
        <v>465</v>
      </c>
      <c r="F74" s="55"/>
      <c r="G74" s="114" t="s">
        <v>466</v>
      </c>
      <c r="H74" s="55"/>
      <c r="I74" s="55"/>
      <c r="J74" s="55"/>
      <c r="K74" s="55"/>
      <c r="L74" s="56"/>
      <c r="M74" s="226">
        <f t="shared" si="2"/>
        <v>1512</v>
      </c>
      <c r="N74" s="469">
        <v>907.1</v>
      </c>
    </row>
    <row r="75" ht="31.5" customHeight="1">
      <c r="A75" s="110" t="s">
        <v>300</v>
      </c>
      <c r="B75" s="475" t="s">
        <v>301</v>
      </c>
      <c r="C75" s="112" t="s">
        <v>302</v>
      </c>
      <c r="D75" s="467">
        <v>64.0</v>
      </c>
      <c r="E75" s="114" t="s">
        <v>467</v>
      </c>
      <c r="F75" s="56"/>
      <c r="G75" s="114" t="s">
        <v>468</v>
      </c>
      <c r="H75" s="55"/>
      <c r="I75" s="55"/>
      <c r="J75" s="55"/>
      <c r="K75" s="55"/>
      <c r="L75" s="56"/>
      <c r="M75" s="226">
        <f t="shared" si="2"/>
        <v>1512</v>
      </c>
      <c r="N75" s="469">
        <v>907.1</v>
      </c>
    </row>
    <row r="76" ht="23.25" customHeight="1">
      <c r="A76" s="466" t="s">
        <v>469</v>
      </c>
      <c r="B76" s="107"/>
      <c r="C76" s="107"/>
      <c r="D76" s="108"/>
      <c r="E76" s="108"/>
      <c r="F76" s="108"/>
      <c r="G76" s="108"/>
      <c r="H76" s="36"/>
      <c r="I76" s="41"/>
      <c r="L76" s="18"/>
      <c r="M76" s="485"/>
      <c r="N76" s="486"/>
    </row>
    <row r="77" ht="31.5" customHeight="1">
      <c r="A77" s="110" t="s">
        <v>78</v>
      </c>
      <c r="B77" s="111" t="s">
        <v>67</v>
      </c>
      <c r="C77" s="112" t="s">
        <v>79</v>
      </c>
      <c r="D77" s="371">
        <v>1000.0</v>
      </c>
      <c r="E77" s="114" t="s">
        <v>470</v>
      </c>
      <c r="F77" s="56"/>
      <c r="G77" s="114" t="s">
        <v>471</v>
      </c>
      <c r="H77" s="55"/>
      <c r="I77" s="55"/>
      <c r="J77" s="55"/>
      <c r="K77" s="55"/>
      <c r="L77" s="56"/>
      <c r="M77" s="226">
        <f t="shared" ref="M77:M79" si="3">ROUND(N77/0.6,0)</f>
        <v>1516</v>
      </c>
      <c r="N77" s="469">
        <v>909.8</v>
      </c>
    </row>
    <row r="78" ht="31.5" customHeight="1">
      <c r="A78" s="110" t="s">
        <v>83</v>
      </c>
      <c r="B78" s="111" t="s">
        <v>68</v>
      </c>
      <c r="C78" s="112" t="s">
        <v>84</v>
      </c>
      <c r="D78" s="371">
        <v>1000.0</v>
      </c>
      <c r="E78" s="114" t="s">
        <v>472</v>
      </c>
      <c r="F78" s="56"/>
      <c r="G78" s="114" t="s">
        <v>473</v>
      </c>
      <c r="H78" s="55"/>
      <c r="I78" s="55"/>
      <c r="J78" s="55"/>
      <c r="K78" s="55"/>
      <c r="L78" s="56"/>
      <c r="M78" s="226">
        <f t="shared" si="3"/>
        <v>1516</v>
      </c>
      <c r="N78" s="469">
        <v>909.8</v>
      </c>
    </row>
    <row r="79" ht="31.5" customHeight="1">
      <c r="A79" s="110" t="s">
        <v>300</v>
      </c>
      <c r="B79" s="475" t="s">
        <v>301</v>
      </c>
      <c r="C79" s="112" t="s">
        <v>302</v>
      </c>
      <c r="D79" s="371">
        <v>1000.0</v>
      </c>
      <c r="E79" s="114" t="s">
        <v>474</v>
      </c>
      <c r="F79" s="56"/>
      <c r="G79" s="114" t="s">
        <v>475</v>
      </c>
      <c r="H79" s="55"/>
      <c r="I79" s="55"/>
      <c r="J79" s="55"/>
      <c r="K79" s="55"/>
      <c r="L79" s="56"/>
      <c r="M79" s="226">
        <f t="shared" si="3"/>
        <v>1516</v>
      </c>
      <c r="N79" s="469">
        <v>909.8</v>
      </c>
    </row>
    <row r="80" ht="23.25" customHeight="1">
      <c r="A80" s="466" t="s">
        <v>476</v>
      </c>
      <c r="B80" s="476"/>
      <c r="C80" s="374"/>
      <c r="D80" s="477"/>
      <c r="E80" s="478"/>
      <c r="F80" s="478"/>
      <c r="G80" s="478"/>
      <c r="H80" s="478"/>
      <c r="I80" s="478"/>
      <c r="L80" s="18"/>
      <c r="M80" s="479"/>
      <c r="N80" s="480"/>
    </row>
    <row r="81" ht="31.5" customHeight="1">
      <c r="A81" s="110" t="s">
        <v>78</v>
      </c>
      <c r="B81" s="111" t="s">
        <v>67</v>
      </c>
      <c r="C81" s="112" t="s">
        <v>79</v>
      </c>
      <c r="D81" s="371">
        <v>1000.0</v>
      </c>
      <c r="E81" s="114" t="s">
        <v>477</v>
      </c>
      <c r="F81" s="56"/>
      <c r="G81" s="114" t="s">
        <v>478</v>
      </c>
      <c r="H81" s="55"/>
      <c r="I81" s="55"/>
      <c r="J81" s="55"/>
      <c r="K81" s="55"/>
      <c r="L81" s="56"/>
      <c r="M81" s="226">
        <f t="shared" ref="M81:M83" si="4">ROUND(N81/0.6,0)</f>
        <v>1722</v>
      </c>
      <c r="N81" s="469">
        <v>1033.0</v>
      </c>
    </row>
    <row r="82" ht="31.5" customHeight="1">
      <c r="A82" s="110" t="s">
        <v>83</v>
      </c>
      <c r="B82" s="111" t="s">
        <v>68</v>
      </c>
      <c r="C82" s="112" t="s">
        <v>84</v>
      </c>
      <c r="D82" s="371">
        <v>1000.0</v>
      </c>
      <c r="E82" s="114" t="s">
        <v>479</v>
      </c>
      <c r="F82" s="56"/>
      <c r="G82" s="114" t="s">
        <v>480</v>
      </c>
      <c r="H82" s="55"/>
      <c r="I82" s="55"/>
      <c r="J82" s="55"/>
      <c r="K82" s="55"/>
      <c r="L82" s="56"/>
      <c r="M82" s="226">
        <f t="shared" si="4"/>
        <v>1722</v>
      </c>
      <c r="N82" s="469">
        <v>1033.0</v>
      </c>
    </row>
    <row r="83" ht="31.5" customHeight="1">
      <c r="A83" s="110" t="s">
        <v>300</v>
      </c>
      <c r="B83" s="475" t="s">
        <v>301</v>
      </c>
      <c r="C83" s="112" t="s">
        <v>302</v>
      </c>
      <c r="D83" s="371">
        <v>1000.0</v>
      </c>
      <c r="E83" s="114" t="s">
        <v>481</v>
      </c>
      <c r="F83" s="56"/>
      <c r="G83" s="114" t="s">
        <v>482</v>
      </c>
      <c r="H83" s="55"/>
      <c r="I83" s="55"/>
      <c r="J83" s="55"/>
      <c r="K83" s="55"/>
      <c r="L83" s="56"/>
      <c r="M83" s="226">
        <f t="shared" si="4"/>
        <v>1722</v>
      </c>
      <c r="N83" s="469">
        <v>1033.0</v>
      </c>
    </row>
    <row r="84" ht="16.5" customHeight="1">
      <c r="A84" s="379" t="s">
        <v>483</v>
      </c>
      <c r="B84" s="117"/>
      <c r="C84" s="118"/>
      <c r="D84" s="119"/>
      <c r="E84" s="119"/>
      <c r="F84" s="119"/>
      <c r="G84" s="119"/>
      <c r="H84" s="120"/>
      <c r="I84" s="120"/>
      <c r="J84" s="121"/>
      <c r="K84" s="121"/>
      <c r="L84" s="18"/>
      <c r="M84" s="18"/>
      <c r="N84" s="18"/>
    </row>
    <row r="85" ht="16.5" customHeight="1">
      <c r="A85" s="122"/>
      <c r="B85" s="122"/>
      <c r="C85" s="122"/>
      <c r="D85" s="123"/>
      <c r="E85" s="123"/>
      <c r="F85" s="123"/>
      <c r="G85" s="123"/>
      <c r="H85" s="36"/>
      <c r="I85" s="36"/>
      <c r="J85" s="35"/>
      <c r="K85" s="35"/>
      <c r="L85" s="35"/>
      <c r="M85" s="35"/>
      <c r="N85" s="203"/>
    </row>
    <row r="86" ht="16.5" customHeight="1">
      <c r="A86" s="124" t="s">
        <v>313</v>
      </c>
      <c r="B86" s="125"/>
      <c r="C86" s="125"/>
      <c r="D86" s="126"/>
      <c r="E86" s="126"/>
      <c r="F86" s="126"/>
      <c r="G86" s="126"/>
      <c r="H86" s="127"/>
      <c r="I86" s="127"/>
      <c r="J86" s="128"/>
      <c r="K86" s="128"/>
      <c r="L86" s="128"/>
      <c r="M86" s="128"/>
      <c r="N86" s="204"/>
    </row>
    <row r="87" ht="16.5" customHeight="1">
      <c r="A87" s="31"/>
      <c r="B87" s="31"/>
      <c r="C87" s="31"/>
      <c r="D87" s="32"/>
      <c r="E87" s="32"/>
      <c r="F87" s="32"/>
      <c r="G87" s="32"/>
      <c r="H87" s="31"/>
      <c r="I87" s="31"/>
      <c r="J87" s="35"/>
      <c r="K87" s="35"/>
      <c r="L87" s="35"/>
      <c r="M87" s="35"/>
      <c r="N87" s="35"/>
    </row>
    <row r="88" ht="16.5" customHeight="1">
      <c r="A88" s="31"/>
      <c r="B88" s="31"/>
      <c r="C88" s="31"/>
      <c r="D88" s="221"/>
      <c r="E88" s="32"/>
      <c r="F88" s="32"/>
      <c r="G88" s="129" t="s">
        <v>90</v>
      </c>
      <c r="I88" s="31"/>
      <c r="J88" s="131"/>
      <c r="K88" s="131"/>
      <c r="L88" s="131"/>
      <c r="M88" s="131"/>
      <c r="N88" s="131"/>
    </row>
    <row r="89" ht="16.5" customHeight="1">
      <c r="A89" s="380" t="s">
        <v>314</v>
      </c>
      <c r="B89" s="31"/>
      <c r="C89" s="122"/>
      <c r="D89" s="32"/>
      <c r="E89" s="32"/>
      <c r="F89" s="32"/>
      <c r="G89" s="32"/>
      <c r="H89" s="31"/>
      <c r="I89" s="31"/>
      <c r="J89" s="131"/>
      <c r="K89" s="131"/>
      <c r="L89" s="131"/>
      <c r="M89" s="131"/>
      <c r="N89" s="131"/>
    </row>
    <row r="90" ht="16.5" customHeight="1">
      <c r="A90" s="487" t="s">
        <v>484</v>
      </c>
      <c r="B90" s="132" t="s">
        <v>485</v>
      </c>
      <c r="C90" s="122"/>
      <c r="D90" s="32"/>
      <c r="E90" s="32"/>
      <c r="F90" s="32"/>
      <c r="G90" s="32"/>
      <c r="H90" s="31"/>
      <c r="I90" s="35"/>
      <c r="L90" s="131"/>
      <c r="M90" s="131" t="s">
        <v>94</v>
      </c>
      <c r="N90" s="131" t="s">
        <v>94</v>
      </c>
    </row>
    <row r="91" ht="16.5" customHeight="1">
      <c r="A91" s="487" t="s">
        <v>486</v>
      </c>
      <c r="B91" s="381" t="s">
        <v>487</v>
      </c>
      <c r="C91" s="382"/>
      <c r="D91" s="383"/>
      <c r="E91" s="383"/>
      <c r="F91" s="383"/>
      <c r="G91" s="383"/>
      <c r="H91" s="384"/>
      <c r="I91" s="287"/>
      <c r="L91" s="131"/>
      <c r="M91" s="131">
        <f t="shared" ref="M91:M92" si="5">N91/0.6</f>
        <v>94.33333333</v>
      </c>
      <c r="N91" s="133">
        <v>56.6</v>
      </c>
    </row>
    <row r="92" ht="16.5" customHeight="1">
      <c r="A92" s="132" t="s">
        <v>488</v>
      </c>
      <c r="B92" s="132" t="s">
        <v>489</v>
      </c>
      <c r="C92" s="122"/>
      <c r="D92" s="32"/>
      <c r="E92" s="32"/>
      <c r="F92" s="32"/>
      <c r="G92" s="32"/>
      <c r="H92" s="388"/>
      <c r="I92" s="35"/>
      <c r="L92" s="142"/>
      <c r="M92" s="133">
        <f t="shared" si="5"/>
        <v>111.65</v>
      </c>
      <c r="N92" s="133">
        <v>66.99</v>
      </c>
    </row>
    <row r="93" ht="16.5" customHeight="1">
      <c r="A93" s="387" t="s">
        <v>326</v>
      </c>
      <c r="B93" s="31"/>
      <c r="C93" s="122"/>
      <c r="D93" s="32"/>
      <c r="E93" s="32"/>
      <c r="F93" s="32"/>
      <c r="G93" s="32"/>
      <c r="H93" s="31"/>
      <c r="I93" s="31"/>
      <c r="L93" s="131"/>
      <c r="M93" s="131"/>
      <c r="N93" s="131"/>
    </row>
    <row r="94" ht="16.5" customHeight="1">
      <c r="A94" s="381" t="s">
        <v>484</v>
      </c>
      <c r="B94" s="132" t="s">
        <v>490</v>
      </c>
      <c r="C94" s="122"/>
      <c r="D94" s="32"/>
      <c r="E94" s="32"/>
      <c r="F94" s="32"/>
      <c r="G94" s="32"/>
      <c r="H94" s="31"/>
      <c r="I94" s="35"/>
      <c r="L94" s="131"/>
      <c r="M94" s="131" t="s">
        <v>94</v>
      </c>
      <c r="N94" s="131" t="s">
        <v>94</v>
      </c>
    </row>
    <row r="95" ht="16.5" customHeight="1">
      <c r="A95" s="381" t="s">
        <v>491</v>
      </c>
      <c r="B95" s="132" t="s">
        <v>492</v>
      </c>
      <c r="C95" s="122"/>
      <c r="D95" s="32"/>
      <c r="E95" s="32"/>
      <c r="F95" s="32"/>
      <c r="G95" s="32"/>
      <c r="H95" s="388"/>
      <c r="I95" s="35"/>
      <c r="L95" s="142"/>
      <c r="M95" s="142" t="s">
        <v>94</v>
      </c>
      <c r="N95" s="142" t="s">
        <v>94</v>
      </c>
    </row>
    <row r="96" ht="16.5" customHeight="1">
      <c r="A96" s="381" t="s">
        <v>488</v>
      </c>
      <c r="B96" s="132" t="s">
        <v>489</v>
      </c>
      <c r="C96" s="122"/>
      <c r="D96" s="32"/>
      <c r="E96" s="32"/>
      <c r="F96" s="32"/>
      <c r="G96" s="32"/>
      <c r="H96" s="31"/>
      <c r="I96" s="31"/>
      <c r="L96" s="142"/>
      <c r="M96" s="133">
        <f>N96/0.6</f>
        <v>111.65</v>
      </c>
      <c r="N96" s="133">
        <v>66.99</v>
      </c>
    </row>
    <row r="97" ht="16.5" customHeight="1">
      <c r="A97" s="31"/>
      <c r="B97" s="31"/>
      <c r="C97" s="122"/>
      <c r="D97" s="32"/>
      <c r="E97" s="32"/>
      <c r="F97" s="32"/>
      <c r="G97" s="32"/>
      <c r="H97" s="31"/>
      <c r="I97" s="31"/>
      <c r="J97" s="131"/>
      <c r="K97" s="131"/>
      <c r="L97" s="131"/>
      <c r="M97" s="131"/>
      <c r="N97" s="131"/>
    </row>
    <row r="98" ht="16.5" customHeight="1">
      <c r="A98" s="31"/>
      <c r="B98" s="488" t="s">
        <v>493</v>
      </c>
      <c r="M98" s="131"/>
      <c r="N98" s="131"/>
    </row>
    <row r="99" ht="16.5" customHeight="1">
      <c r="A99" s="31"/>
      <c r="M99" s="131"/>
      <c r="N99" s="131"/>
    </row>
    <row r="100" ht="16.5" customHeight="1">
      <c r="A100" s="31"/>
      <c r="M100" s="131"/>
      <c r="N100" s="131"/>
    </row>
    <row r="101" ht="16.5" customHeight="1">
      <c r="A101" s="31"/>
      <c r="B101" s="489" t="s">
        <v>494</v>
      </c>
      <c r="M101" s="131"/>
      <c r="N101" s="131"/>
    </row>
    <row r="102" ht="16.5" customHeight="1">
      <c r="A102" s="31"/>
      <c r="M102" s="131"/>
      <c r="N102" s="131"/>
    </row>
    <row r="103" ht="16.5" customHeight="1">
      <c r="A103" s="31"/>
      <c r="M103" s="131"/>
      <c r="N103" s="131"/>
    </row>
    <row r="104" ht="16.5" customHeight="1">
      <c r="A104" s="31"/>
      <c r="M104" s="131"/>
      <c r="N104" s="131"/>
    </row>
    <row r="105" ht="16.5" customHeight="1">
      <c r="A105" s="31"/>
      <c r="B105" s="389"/>
      <c r="C105" s="389"/>
      <c r="D105" s="389"/>
      <c r="E105" s="389"/>
      <c r="F105" s="389"/>
      <c r="G105" s="389"/>
      <c r="H105" s="389"/>
      <c r="I105" s="389"/>
      <c r="J105" s="389"/>
      <c r="K105" s="389"/>
      <c r="L105" s="131"/>
      <c r="M105" s="131"/>
      <c r="N105" s="131"/>
    </row>
    <row r="106" ht="16.5" customHeight="1">
      <c r="A106" s="31"/>
      <c r="B106" s="31"/>
      <c r="C106" s="31"/>
      <c r="D106" s="221"/>
      <c r="E106" s="32"/>
      <c r="F106" s="32"/>
      <c r="G106" s="129" t="s">
        <v>106</v>
      </c>
      <c r="I106" s="31"/>
      <c r="J106" s="131"/>
      <c r="K106" s="131"/>
      <c r="L106" s="131"/>
      <c r="M106" s="131"/>
      <c r="N106" s="131"/>
    </row>
    <row r="107" ht="24.75" customHeight="1">
      <c r="A107" s="390" t="s">
        <v>107</v>
      </c>
      <c r="B107" s="31"/>
      <c r="C107" s="31"/>
      <c r="D107" s="32"/>
      <c r="E107" s="32"/>
      <c r="F107" s="32"/>
      <c r="G107" s="31"/>
      <c r="I107" s="31"/>
      <c r="J107" s="131"/>
      <c r="K107" s="131"/>
      <c r="L107" s="131"/>
      <c r="M107" s="131"/>
      <c r="N107" s="131"/>
    </row>
    <row r="108" ht="16.5" customHeight="1">
      <c r="A108" s="391" t="s">
        <v>495</v>
      </c>
      <c r="B108" s="391" t="s">
        <v>496</v>
      </c>
      <c r="C108" s="13"/>
      <c r="D108" s="15"/>
      <c r="E108" s="15"/>
      <c r="F108" s="15"/>
      <c r="G108" s="100"/>
      <c r="I108" s="100"/>
      <c r="L108" s="209"/>
      <c r="M108" s="209" t="s">
        <v>94</v>
      </c>
      <c r="N108" s="209" t="s">
        <v>94</v>
      </c>
    </row>
    <row r="109" ht="21.0" customHeight="1">
      <c r="A109" s="31" t="s">
        <v>111</v>
      </c>
      <c r="B109" s="31" t="s">
        <v>112</v>
      </c>
      <c r="C109" s="122"/>
      <c r="D109" s="32"/>
      <c r="E109" s="32"/>
      <c r="F109" s="32"/>
      <c r="G109" s="31"/>
      <c r="I109" s="31"/>
      <c r="L109" s="142"/>
      <c r="M109" s="133">
        <v>-17.0</v>
      </c>
      <c r="N109" s="133">
        <v>-17.0</v>
      </c>
    </row>
    <row r="110" ht="16.5" customHeight="1">
      <c r="A110" s="138"/>
      <c r="B110" s="36"/>
      <c r="C110" s="31"/>
      <c r="D110" s="221"/>
      <c r="E110" s="32"/>
      <c r="F110" s="32"/>
      <c r="G110" s="129" t="s">
        <v>113</v>
      </c>
      <c r="I110" s="36"/>
      <c r="L110" s="131"/>
      <c r="M110" s="131"/>
      <c r="N110" s="131"/>
    </row>
    <row r="111" ht="16.5" customHeight="1">
      <c r="A111" s="390" t="s">
        <v>497</v>
      </c>
      <c r="B111" s="36"/>
      <c r="C111" s="36"/>
      <c r="D111" s="139"/>
      <c r="E111" s="140"/>
      <c r="F111" s="140"/>
      <c r="G111" s="140"/>
      <c r="H111" s="36"/>
      <c r="I111" s="36"/>
      <c r="L111" s="131"/>
      <c r="M111" s="131"/>
      <c r="N111" s="131"/>
    </row>
    <row r="112" ht="7.5" customHeight="1">
      <c r="A112" s="391"/>
      <c r="B112" s="14"/>
      <c r="C112" s="14"/>
      <c r="D112" s="21"/>
      <c r="E112" s="21"/>
      <c r="F112" s="21"/>
      <c r="G112" s="21"/>
      <c r="H112" s="14"/>
      <c r="I112" s="14"/>
      <c r="L112" s="209"/>
      <c r="M112" s="209"/>
      <c r="N112" s="209"/>
    </row>
    <row r="113" ht="16.5" customHeight="1">
      <c r="A113" s="37" t="s">
        <v>336</v>
      </c>
      <c r="B113" s="36"/>
      <c r="C113" s="122"/>
      <c r="D113" s="32"/>
      <c r="E113" s="32"/>
      <c r="F113" s="32"/>
      <c r="G113" s="32"/>
      <c r="H113" s="31"/>
      <c r="I113" s="31"/>
      <c r="L113" s="31"/>
      <c r="M113" s="31"/>
      <c r="N113" s="31"/>
    </row>
    <row r="114" ht="16.5" customHeight="1">
      <c r="A114" s="300" t="s">
        <v>498</v>
      </c>
      <c r="B114" s="41" t="s">
        <v>499</v>
      </c>
      <c r="C114" s="122"/>
      <c r="D114" s="32"/>
      <c r="E114" s="32"/>
      <c r="F114" s="32"/>
      <c r="G114" s="32"/>
      <c r="H114" s="31"/>
      <c r="I114" s="31"/>
      <c r="L114" s="131"/>
      <c r="M114" s="131" t="s">
        <v>94</v>
      </c>
      <c r="N114" s="131" t="s">
        <v>94</v>
      </c>
    </row>
    <row r="115" ht="16.5" customHeight="1">
      <c r="A115" s="300" t="s">
        <v>500</v>
      </c>
      <c r="B115" s="41" t="s">
        <v>501</v>
      </c>
      <c r="C115" s="122"/>
      <c r="D115" s="32"/>
      <c r="E115" s="32"/>
      <c r="F115" s="32"/>
      <c r="G115" s="32"/>
      <c r="H115" s="31"/>
      <c r="I115" s="31"/>
      <c r="L115" s="131"/>
      <c r="M115" s="131" t="s">
        <v>94</v>
      </c>
      <c r="N115" s="131" t="s">
        <v>94</v>
      </c>
    </row>
    <row r="116" ht="16.5" customHeight="1">
      <c r="A116" s="300" t="s">
        <v>502</v>
      </c>
      <c r="B116" s="132" t="s">
        <v>503</v>
      </c>
      <c r="C116" s="122"/>
      <c r="D116" s="32"/>
      <c r="E116" s="32"/>
      <c r="F116" s="32"/>
      <c r="G116" s="32"/>
      <c r="H116" s="31"/>
      <c r="I116" s="31"/>
      <c r="L116" s="131"/>
      <c r="M116" s="131" t="s">
        <v>94</v>
      </c>
      <c r="N116" s="131" t="s">
        <v>94</v>
      </c>
    </row>
    <row r="117" ht="16.5" customHeight="1">
      <c r="A117" s="300" t="s">
        <v>504</v>
      </c>
      <c r="B117" s="132" t="s">
        <v>505</v>
      </c>
      <c r="C117" s="122"/>
      <c r="D117" s="32"/>
      <c r="E117" s="32"/>
      <c r="F117" s="32"/>
      <c r="G117" s="32"/>
      <c r="H117" s="31"/>
      <c r="I117" s="31"/>
      <c r="L117" s="131"/>
      <c r="M117" s="131" t="s">
        <v>94</v>
      </c>
      <c r="N117" s="131" t="s">
        <v>94</v>
      </c>
    </row>
    <row r="118">
      <c r="A118" s="300" t="s">
        <v>506</v>
      </c>
      <c r="B118" s="132" t="s">
        <v>507</v>
      </c>
      <c r="C118" s="122"/>
      <c r="D118" s="32"/>
      <c r="E118" s="32"/>
      <c r="F118" s="32"/>
      <c r="G118" s="32"/>
      <c r="H118" s="31"/>
      <c r="I118" s="31"/>
      <c r="L118" s="131"/>
      <c r="M118" s="131" t="s">
        <v>94</v>
      </c>
      <c r="N118" s="131" t="s">
        <v>94</v>
      </c>
    </row>
    <row r="119" ht="16.5" customHeight="1">
      <c r="A119" s="141" t="s">
        <v>128</v>
      </c>
      <c r="B119" s="36"/>
      <c r="C119" s="31"/>
      <c r="D119" s="221"/>
      <c r="E119" s="221"/>
      <c r="F119" s="221"/>
      <c r="G119" s="221"/>
      <c r="H119" s="31"/>
      <c r="I119" s="31"/>
      <c r="L119" s="35"/>
      <c r="M119" s="35"/>
      <c r="N119" s="35"/>
    </row>
    <row r="120" ht="16.5" customHeight="1">
      <c r="A120" s="300" t="s">
        <v>508</v>
      </c>
      <c r="B120" s="490" t="s">
        <v>509</v>
      </c>
      <c r="C120" s="122"/>
      <c r="D120" s="32"/>
      <c r="E120" s="32"/>
      <c r="F120" s="32"/>
      <c r="G120" s="32"/>
      <c r="H120" s="31"/>
      <c r="I120" s="31"/>
      <c r="L120" s="131"/>
      <c r="M120" s="131" t="s">
        <v>94</v>
      </c>
      <c r="N120" s="131" t="s">
        <v>94</v>
      </c>
    </row>
    <row r="121" ht="16.5" customHeight="1">
      <c r="A121" s="300" t="s">
        <v>510</v>
      </c>
      <c r="B121" s="491" t="s">
        <v>511</v>
      </c>
      <c r="C121" s="122"/>
      <c r="D121" s="32"/>
      <c r="E121" s="32"/>
      <c r="F121" s="32"/>
      <c r="G121" s="32"/>
      <c r="H121" s="31"/>
      <c r="I121" s="31"/>
      <c r="L121" s="131"/>
      <c r="M121" s="131" t="s">
        <v>94</v>
      </c>
      <c r="N121" s="131" t="s">
        <v>94</v>
      </c>
    </row>
    <row r="122" ht="16.5" customHeight="1">
      <c r="A122" s="300" t="s">
        <v>512</v>
      </c>
      <c r="B122" s="490" t="s">
        <v>513</v>
      </c>
      <c r="C122" s="122"/>
      <c r="D122" s="32"/>
      <c r="E122" s="32"/>
      <c r="F122" s="32"/>
      <c r="G122" s="32"/>
      <c r="H122" s="31"/>
      <c r="I122" s="31"/>
      <c r="L122" s="131"/>
      <c r="M122" s="131" t="s">
        <v>94</v>
      </c>
      <c r="N122" s="131" t="s">
        <v>94</v>
      </c>
    </row>
    <row r="123" ht="16.5" customHeight="1">
      <c r="A123" s="300" t="s">
        <v>514</v>
      </c>
      <c r="B123" s="490" t="s">
        <v>515</v>
      </c>
      <c r="C123" s="122"/>
      <c r="D123" s="32"/>
      <c r="E123" s="32"/>
      <c r="F123" s="32"/>
      <c r="G123" s="32"/>
      <c r="H123" s="31"/>
      <c r="I123" s="31"/>
      <c r="L123" s="131"/>
      <c r="M123" s="131" t="s">
        <v>94</v>
      </c>
      <c r="N123" s="131" t="s">
        <v>94</v>
      </c>
    </row>
    <row r="124" ht="16.5" customHeight="1">
      <c r="A124" s="300" t="s">
        <v>516</v>
      </c>
      <c r="B124" s="490" t="s">
        <v>517</v>
      </c>
      <c r="C124" s="122"/>
      <c r="D124" s="32"/>
      <c r="E124" s="32"/>
      <c r="F124" s="32"/>
      <c r="G124" s="32"/>
      <c r="H124" s="31"/>
      <c r="I124" s="31"/>
      <c r="L124" s="131"/>
      <c r="M124" s="131" t="s">
        <v>94</v>
      </c>
      <c r="N124" s="131" t="s">
        <v>94</v>
      </c>
    </row>
    <row r="125" ht="16.5" customHeight="1">
      <c r="A125" s="300" t="s">
        <v>518</v>
      </c>
      <c r="B125" s="490" t="s">
        <v>519</v>
      </c>
      <c r="C125" s="122"/>
      <c r="D125" s="32"/>
      <c r="E125" s="32"/>
      <c r="F125" s="32"/>
      <c r="G125" s="32"/>
      <c r="H125" s="31"/>
      <c r="I125" s="31"/>
      <c r="L125" s="131"/>
      <c r="M125" s="131" t="s">
        <v>94</v>
      </c>
      <c r="N125" s="131" t="s">
        <v>94</v>
      </c>
    </row>
    <row r="126" ht="16.5" customHeight="1">
      <c r="A126" s="300" t="s">
        <v>520</v>
      </c>
      <c r="B126" s="490" t="s">
        <v>521</v>
      </c>
      <c r="C126" s="122"/>
      <c r="D126" s="32"/>
      <c r="E126" s="32"/>
      <c r="F126" s="32"/>
      <c r="G126" s="32"/>
      <c r="H126" s="31"/>
      <c r="I126" s="31"/>
      <c r="L126" s="131"/>
      <c r="M126" s="131" t="s">
        <v>94</v>
      </c>
      <c r="N126" s="131" t="s">
        <v>94</v>
      </c>
    </row>
    <row r="127" ht="16.5" customHeight="1">
      <c r="A127" s="492" t="s">
        <v>341</v>
      </c>
      <c r="B127" s="36"/>
      <c r="C127" s="31"/>
      <c r="D127" s="221"/>
      <c r="E127" s="221"/>
      <c r="F127" s="221"/>
      <c r="G127" s="221"/>
      <c r="H127" s="31"/>
      <c r="I127" s="31"/>
      <c r="L127" s="35"/>
      <c r="M127" s="35"/>
      <c r="N127" s="35"/>
    </row>
    <row r="128" ht="16.5" customHeight="1">
      <c r="A128" s="490" t="s">
        <v>522</v>
      </c>
      <c r="B128" s="490" t="s">
        <v>523</v>
      </c>
      <c r="C128" s="122"/>
      <c r="D128" s="32"/>
      <c r="E128" s="32"/>
      <c r="F128" s="32"/>
      <c r="G128" s="32"/>
      <c r="H128" s="31"/>
      <c r="I128" s="31"/>
      <c r="L128" s="131"/>
      <c r="M128" s="131" t="s">
        <v>94</v>
      </c>
      <c r="N128" s="131" t="s">
        <v>94</v>
      </c>
    </row>
    <row r="129" ht="16.5" customHeight="1">
      <c r="A129" s="490" t="s">
        <v>524</v>
      </c>
      <c r="B129" s="490" t="s">
        <v>525</v>
      </c>
      <c r="C129" s="122"/>
      <c r="D129" s="32"/>
      <c r="E129" s="32"/>
      <c r="F129" s="32"/>
      <c r="G129" s="32"/>
      <c r="H129" s="31"/>
      <c r="I129" s="31"/>
      <c r="L129" s="131"/>
      <c r="M129" s="131" t="s">
        <v>94</v>
      </c>
      <c r="N129" s="131" t="s">
        <v>94</v>
      </c>
    </row>
    <row r="130" ht="16.5" customHeight="1">
      <c r="A130" s="490" t="s">
        <v>526</v>
      </c>
      <c r="B130" s="490" t="s">
        <v>527</v>
      </c>
      <c r="C130" s="122"/>
      <c r="D130" s="32"/>
      <c r="E130" s="32"/>
      <c r="F130" s="32"/>
      <c r="G130" s="32"/>
      <c r="H130" s="31"/>
      <c r="I130" s="31"/>
      <c r="L130" s="131"/>
      <c r="M130" s="131" t="s">
        <v>94</v>
      </c>
      <c r="N130" s="131" t="s">
        <v>94</v>
      </c>
    </row>
    <row r="131" ht="16.5" customHeight="1">
      <c r="A131" s="490" t="s">
        <v>528</v>
      </c>
      <c r="B131" s="490" t="s">
        <v>529</v>
      </c>
      <c r="C131" s="122"/>
      <c r="D131" s="32"/>
      <c r="E131" s="32"/>
      <c r="F131" s="32"/>
      <c r="G131" s="32"/>
      <c r="H131" s="31"/>
      <c r="I131" s="31"/>
      <c r="L131" s="131"/>
      <c r="M131" s="131" t="s">
        <v>94</v>
      </c>
      <c r="N131" s="131" t="s">
        <v>94</v>
      </c>
    </row>
    <row r="132" ht="20.25" customHeight="1">
      <c r="A132" s="300"/>
      <c r="B132" s="422" t="s">
        <v>350</v>
      </c>
      <c r="H132" s="294"/>
      <c r="I132" s="294"/>
      <c r="L132" s="301"/>
      <c r="M132" s="301"/>
      <c r="N132" s="297"/>
    </row>
    <row r="133" ht="16.5" customHeight="1">
      <c r="A133" s="490" t="s">
        <v>524</v>
      </c>
      <c r="B133" s="41" t="s">
        <v>530</v>
      </c>
      <c r="D133" s="32"/>
      <c r="E133" s="32"/>
      <c r="F133" s="32"/>
      <c r="G133" s="32"/>
      <c r="H133" s="31"/>
      <c r="I133" s="31"/>
      <c r="L133" s="131"/>
      <c r="M133" s="131" t="s">
        <v>94</v>
      </c>
      <c r="N133" s="131" t="s">
        <v>94</v>
      </c>
    </row>
    <row r="134" ht="20.25" customHeight="1">
      <c r="A134" s="300" t="s">
        <v>137</v>
      </c>
      <c r="B134" s="300" t="s">
        <v>351</v>
      </c>
      <c r="C134" s="122"/>
      <c r="D134" s="32"/>
      <c r="E134" s="434"/>
      <c r="F134" s="434"/>
      <c r="G134" s="434"/>
      <c r="H134" s="294"/>
      <c r="I134" s="294"/>
      <c r="L134" s="301"/>
      <c r="M134" s="301">
        <v>-3.5</v>
      </c>
      <c r="N134" s="297">
        <v>-3.5</v>
      </c>
    </row>
    <row r="135" ht="24.75" customHeight="1">
      <c r="A135" s="20"/>
      <c r="B135" s="190"/>
      <c r="C135" s="191"/>
      <c r="D135" s="192"/>
      <c r="E135" s="192"/>
      <c r="F135" s="192"/>
      <c r="G135" s="2" t="s">
        <v>437</v>
      </c>
      <c r="I135" s="130"/>
      <c r="J135" s="193"/>
      <c r="K135" s="193"/>
      <c r="L135" s="131"/>
      <c r="M135" s="193"/>
      <c r="N135" s="193"/>
    </row>
    <row r="136" ht="19.5" customHeight="1">
      <c r="A136" s="20"/>
      <c r="B136" s="190"/>
      <c r="C136" s="191"/>
      <c r="D136" s="192"/>
      <c r="E136" s="192"/>
      <c r="F136" s="192"/>
      <c r="G136" s="453" t="s">
        <v>454</v>
      </c>
      <c r="I136" s="130"/>
      <c r="J136" s="193"/>
      <c r="K136" s="193"/>
      <c r="L136" s="193"/>
      <c r="M136" s="193"/>
      <c r="N136" s="193"/>
    </row>
    <row r="137" ht="19.5" customHeight="1">
      <c r="A137" s="20" t="s">
        <v>11</v>
      </c>
      <c r="B137" s="191"/>
      <c r="C137" s="191"/>
      <c r="D137" s="194"/>
      <c r="E137" s="194"/>
      <c r="F137" s="194"/>
      <c r="G137" s="17" t="s">
        <v>164</v>
      </c>
      <c r="I137" s="130"/>
      <c r="J137" s="193"/>
      <c r="K137" s="193"/>
      <c r="L137" s="193"/>
      <c r="M137" s="193"/>
      <c r="N137" s="193"/>
    </row>
    <row r="138" ht="16.5" customHeight="1">
      <c r="A138" s="195" t="s">
        <v>165</v>
      </c>
      <c r="B138" s="196"/>
      <c r="C138" s="197" t="s">
        <v>166</v>
      </c>
      <c r="D138" s="198"/>
      <c r="E138" s="198"/>
      <c r="F138" s="198"/>
      <c r="G138" s="198"/>
      <c r="H138" s="197"/>
      <c r="I138" s="197"/>
      <c r="J138" s="197"/>
      <c r="K138" s="197"/>
      <c r="L138" s="197"/>
      <c r="M138" s="202" t="s">
        <v>76</v>
      </c>
      <c r="N138" s="202" t="s">
        <v>77</v>
      </c>
    </row>
    <row r="139" ht="16.5" customHeight="1">
      <c r="A139" s="395"/>
      <c r="B139" s="395"/>
      <c r="C139" s="37"/>
      <c r="D139" s="38"/>
      <c r="E139" s="38"/>
      <c r="F139" s="38"/>
      <c r="G139" s="38"/>
      <c r="H139" s="37"/>
      <c r="I139" s="37"/>
      <c r="J139" s="396"/>
      <c r="K139" s="203"/>
      <c r="L139" s="397"/>
      <c r="M139" s="398"/>
      <c r="N139" s="399"/>
    </row>
    <row r="140" ht="16.5" customHeight="1">
      <c r="A140" s="31"/>
      <c r="B140" s="31"/>
      <c r="C140" s="31"/>
      <c r="D140" s="221"/>
      <c r="E140" s="32"/>
      <c r="F140" s="32"/>
      <c r="G140" s="129" t="s">
        <v>139</v>
      </c>
      <c r="I140" s="31"/>
      <c r="J140" s="35"/>
      <c r="K140" s="35"/>
      <c r="L140" s="35"/>
      <c r="M140" s="35"/>
      <c r="N140" s="35"/>
    </row>
    <row r="141" ht="16.5" customHeight="1">
      <c r="A141" s="400" t="s">
        <v>140</v>
      </c>
      <c r="B141" s="36"/>
      <c r="C141" s="122"/>
      <c r="D141" s="32"/>
      <c r="E141" s="32"/>
      <c r="F141" s="32"/>
      <c r="G141" s="31"/>
      <c r="I141" s="31"/>
      <c r="J141" s="35"/>
      <c r="K141" s="35"/>
      <c r="L141" s="35"/>
      <c r="M141" s="35"/>
      <c r="N141" s="35"/>
    </row>
    <row r="142" ht="16.5" customHeight="1">
      <c r="A142" s="401" t="s">
        <v>531</v>
      </c>
      <c r="B142" s="14" t="s">
        <v>142</v>
      </c>
      <c r="C142" s="13"/>
      <c r="D142" s="15"/>
      <c r="E142" s="15"/>
      <c r="F142" s="15"/>
      <c r="G142" s="100"/>
      <c r="I142" s="100"/>
      <c r="J142" s="209"/>
      <c r="K142" s="209"/>
      <c r="L142" s="209"/>
      <c r="M142" s="209" t="s">
        <v>94</v>
      </c>
      <c r="N142" s="209" t="s">
        <v>94</v>
      </c>
    </row>
    <row r="143" ht="16.5" customHeight="1">
      <c r="A143" s="401" t="s">
        <v>532</v>
      </c>
      <c r="B143" s="401" t="s">
        <v>533</v>
      </c>
      <c r="C143" s="13"/>
      <c r="D143" s="15"/>
      <c r="E143" s="15"/>
      <c r="F143" s="15"/>
      <c r="G143" s="100"/>
      <c r="I143" s="100"/>
      <c r="J143" s="209"/>
      <c r="K143" s="209"/>
      <c r="L143" s="209"/>
      <c r="M143" s="219" t="s">
        <v>94</v>
      </c>
      <c r="N143" s="209" t="s">
        <v>94</v>
      </c>
    </row>
    <row r="144" ht="21.0" customHeight="1">
      <c r="A144" s="300" t="s">
        <v>143</v>
      </c>
      <c r="B144" s="300" t="s">
        <v>144</v>
      </c>
      <c r="C144" s="435"/>
      <c r="D144" s="434"/>
      <c r="E144" s="434"/>
      <c r="F144" s="434"/>
      <c r="G144" s="294"/>
      <c r="I144" s="294"/>
      <c r="J144" s="297"/>
      <c r="K144" s="297"/>
      <c r="L144" s="297"/>
      <c r="M144" s="297" t="s">
        <v>94</v>
      </c>
      <c r="N144" s="297" t="s">
        <v>94</v>
      </c>
    </row>
    <row r="145" ht="16.5" customHeight="1">
      <c r="A145" s="31"/>
      <c r="B145" s="31"/>
      <c r="C145" s="31"/>
      <c r="D145" s="221"/>
      <c r="E145" s="32"/>
      <c r="F145" s="32"/>
      <c r="G145" s="130"/>
      <c r="I145" s="31"/>
      <c r="J145" s="35"/>
      <c r="K145" s="35"/>
      <c r="L145" s="35"/>
      <c r="M145" s="35"/>
      <c r="N145" s="35"/>
    </row>
    <row r="146" ht="16.5" customHeight="1">
      <c r="A146" s="31"/>
      <c r="B146" s="31"/>
      <c r="C146" s="31"/>
      <c r="D146" s="221"/>
      <c r="E146" s="32"/>
      <c r="F146" s="32"/>
      <c r="G146" s="183" t="s">
        <v>146</v>
      </c>
      <c r="I146" s="31"/>
      <c r="J146" s="35"/>
      <c r="K146" s="35"/>
      <c r="L146" s="35"/>
    </row>
    <row r="147" ht="16.5" customHeight="1">
      <c r="A147" s="493" t="s">
        <v>534</v>
      </c>
      <c r="B147" s="36"/>
      <c r="C147" s="122"/>
      <c r="D147" s="32"/>
      <c r="E147" s="32"/>
      <c r="F147" s="32"/>
      <c r="G147" s="31"/>
      <c r="I147" s="31"/>
      <c r="J147" s="35"/>
      <c r="K147" s="35"/>
      <c r="L147" s="35"/>
      <c r="M147" s="35"/>
      <c r="N147" s="35"/>
    </row>
    <row r="148" ht="16.5" customHeight="1">
      <c r="A148" s="494" t="s">
        <v>535</v>
      </c>
      <c r="B148" s="401"/>
      <c r="C148" s="13"/>
      <c r="D148" s="15"/>
      <c r="E148" s="15"/>
      <c r="F148" s="15"/>
      <c r="G148" s="100"/>
      <c r="I148" s="100"/>
      <c r="J148" s="209"/>
      <c r="K148" s="209"/>
      <c r="L148" s="209"/>
      <c r="M148" s="219"/>
      <c r="N148" s="219"/>
    </row>
    <row r="149" ht="16.5" customHeight="1">
      <c r="A149" s="495" t="s">
        <v>536</v>
      </c>
      <c r="B149" s="401"/>
      <c r="C149" s="13"/>
      <c r="D149" s="15"/>
      <c r="E149" s="15"/>
      <c r="F149" s="15"/>
      <c r="G149" s="100"/>
      <c r="I149" s="100"/>
      <c r="J149" s="209"/>
      <c r="K149" s="209"/>
      <c r="L149" s="209"/>
      <c r="M149" s="219"/>
      <c r="N149" s="219"/>
    </row>
    <row r="150" ht="16.5" customHeight="1">
      <c r="B150" s="401"/>
      <c r="C150" s="13"/>
      <c r="D150" s="15"/>
      <c r="E150" s="15"/>
      <c r="F150" s="15"/>
      <c r="G150" s="100"/>
      <c r="I150" s="100"/>
      <c r="J150" s="209"/>
      <c r="K150" s="209"/>
      <c r="L150" s="209"/>
      <c r="M150" s="219"/>
      <c r="N150" s="219"/>
    </row>
    <row r="151" ht="16.5" customHeight="1">
      <c r="B151" s="401" t="s">
        <v>537</v>
      </c>
      <c r="C151" s="13"/>
      <c r="D151" s="15"/>
      <c r="E151" s="15"/>
      <c r="F151" s="15"/>
      <c r="G151" s="100"/>
      <c r="I151" s="100"/>
      <c r="J151" s="209"/>
      <c r="K151" s="209"/>
      <c r="L151" s="209"/>
      <c r="M151" s="219" t="s">
        <v>94</v>
      </c>
      <c r="N151" s="219" t="s">
        <v>94</v>
      </c>
    </row>
    <row r="152" ht="16.5" customHeight="1">
      <c r="A152" s="401"/>
      <c r="B152" s="401"/>
      <c r="C152" s="401" t="s">
        <v>538</v>
      </c>
      <c r="D152" s="401" t="s">
        <v>539</v>
      </c>
      <c r="E152" s="13"/>
      <c r="F152" s="15"/>
      <c r="G152" s="100"/>
      <c r="I152" s="100"/>
      <c r="J152" s="209"/>
      <c r="K152" s="209"/>
      <c r="L152" s="209"/>
      <c r="M152" s="219"/>
      <c r="N152" s="219"/>
    </row>
    <row r="153" ht="16.5" customHeight="1">
      <c r="A153" s="401"/>
      <c r="B153" s="401"/>
      <c r="C153" s="490" t="s">
        <v>540</v>
      </c>
      <c r="D153" s="401" t="s">
        <v>541</v>
      </c>
      <c r="E153" s="15"/>
      <c r="F153" s="15"/>
      <c r="G153" s="100"/>
      <c r="I153" s="100"/>
      <c r="J153" s="209"/>
      <c r="K153" s="209"/>
      <c r="L153" s="209"/>
      <c r="M153" s="219"/>
      <c r="N153" s="219"/>
    </row>
    <row r="154" ht="9.75" customHeight="1">
      <c r="A154" s="401"/>
      <c r="B154" s="401"/>
      <c r="C154" s="13"/>
      <c r="D154" s="15"/>
      <c r="E154" s="15"/>
      <c r="F154" s="15"/>
      <c r="G154" s="100"/>
      <c r="I154" s="100"/>
      <c r="J154" s="209"/>
      <c r="K154" s="209"/>
      <c r="L154" s="209"/>
      <c r="M154" s="219"/>
      <c r="N154" s="219"/>
    </row>
    <row r="155" ht="16.5" customHeight="1">
      <c r="A155" s="401"/>
      <c r="B155" s="401" t="s">
        <v>542</v>
      </c>
      <c r="C155" s="13"/>
      <c r="D155" s="15"/>
      <c r="E155" s="15"/>
      <c r="F155" s="15"/>
      <c r="G155" s="100"/>
      <c r="I155" s="100"/>
      <c r="J155" s="209"/>
      <c r="K155" s="209"/>
      <c r="L155" s="209"/>
      <c r="M155" s="219">
        <f>N155/0.6</f>
        <v>66.66666667</v>
      </c>
      <c r="N155" s="219">
        <v>40.0</v>
      </c>
    </row>
    <row r="156" ht="16.5" customHeight="1">
      <c r="A156" s="401"/>
      <c r="B156" s="401"/>
      <c r="C156" s="490" t="s">
        <v>543</v>
      </c>
      <c r="D156" s="401" t="s">
        <v>539</v>
      </c>
      <c r="E156" s="15"/>
      <c r="F156" s="15"/>
      <c r="G156" s="100"/>
      <c r="I156" s="100"/>
      <c r="J156" s="209"/>
      <c r="K156" s="209"/>
      <c r="L156" s="209"/>
      <c r="M156" s="209"/>
      <c r="N156" s="209"/>
    </row>
    <row r="157" ht="16.5" customHeight="1">
      <c r="A157" s="401"/>
      <c r="B157" s="401"/>
      <c r="C157" s="490" t="s">
        <v>544</v>
      </c>
      <c r="D157" s="401" t="s">
        <v>541</v>
      </c>
      <c r="E157" s="15"/>
      <c r="F157" s="15"/>
      <c r="G157" s="100"/>
      <c r="I157" s="100"/>
      <c r="J157" s="209"/>
      <c r="K157" s="209"/>
      <c r="L157" s="209"/>
      <c r="M157" s="209"/>
      <c r="N157" s="209"/>
    </row>
    <row r="159" ht="16.5" customHeight="1">
      <c r="A159" s="496"/>
      <c r="B159" s="496"/>
      <c r="C159" s="496"/>
      <c r="D159" s="496"/>
      <c r="E159" s="496"/>
      <c r="F159" s="496"/>
      <c r="G159" s="183" t="s">
        <v>158</v>
      </c>
      <c r="H159" s="496"/>
      <c r="I159" s="496"/>
      <c r="J159" s="496"/>
      <c r="K159" s="496"/>
      <c r="L159" s="496"/>
      <c r="M159" s="496"/>
      <c r="N159" s="496"/>
    </row>
    <row r="160" ht="16.5" customHeight="1">
      <c r="A160" s="496"/>
      <c r="B160" s="496"/>
      <c r="C160" s="496"/>
      <c r="D160" s="496"/>
      <c r="E160" s="496"/>
      <c r="F160" s="496"/>
      <c r="G160" s="496"/>
      <c r="H160" s="496"/>
      <c r="I160" s="496"/>
      <c r="J160" s="496"/>
      <c r="K160" s="496"/>
      <c r="L160" s="496"/>
      <c r="M160" s="496"/>
      <c r="N160" s="496"/>
    </row>
    <row r="161" ht="16.5" customHeight="1">
      <c r="A161" s="143" t="s">
        <v>545</v>
      </c>
      <c r="B161" s="144"/>
      <c r="C161" s="144"/>
      <c r="D161" s="144"/>
      <c r="E161" s="144"/>
      <c r="F161" s="144"/>
      <c r="G161" s="144"/>
      <c r="H161" s="144"/>
      <c r="I161" s="144"/>
      <c r="J161" s="144"/>
      <c r="K161" s="144"/>
      <c r="L161" s="144"/>
      <c r="M161" s="144"/>
      <c r="N161" s="145"/>
    </row>
    <row r="162" ht="16.5" customHeight="1">
      <c r="A162" s="146"/>
      <c r="N162" s="147"/>
    </row>
    <row r="163" ht="16.5" customHeight="1">
      <c r="A163" s="148"/>
      <c r="B163" s="4"/>
      <c r="C163" s="4"/>
      <c r="D163" s="4"/>
      <c r="E163" s="4"/>
      <c r="F163" s="4"/>
      <c r="G163" s="4"/>
      <c r="H163" s="4"/>
      <c r="I163" s="4"/>
      <c r="J163" s="4"/>
      <c r="K163" s="4"/>
      <c r="L163" s="4"/>
      <c r="M163" s="4"/>
      <c r="N163" s="149"/>
    </row>
    <row r="164" ht="16.5" customHeight="1">
      <c r="A164" s="402"/>
      <c r="B164" s="402"/>
      <c r="C164" s="402"/>
      <c r="D164" s="402"/>
      <c r="E164" s="402"/>
      <c r="F164" s="402"/>
      <c r="G164" s="402"/>
      <c r="H164" s="402"/>
      <c r="I164" s="402"/>
      <c r="J164" s="402"/>
      <c r="K164" s="402"/>
      <c r="L164" s="402"/>
      <c r="M164" s="402"/>
      <c r="N164" s="402"/>
    </row>
    <row r="165" ht="16.5" customHeight="1">
      <c r="A165" s="151" t="s">
        <v>147</v>
      </c>
      <c r="B165" s="152"/>
      <c r="C165" s="123"/>
      <c r="D165" s="31"/>
      <c r="E165" s="31"/>
      <c r="F165" s="31"/>
      <c r="G165" s="31"/>
      <c r="H165" s="31"/>
      <c r="I165" s="31"/>
      <c r="J165" s="131"/>
      <c r="K165" s="131"/>
      <c r="L165" s="131"/>
      <c r="M165" s="131"/>
      <c r="N165" s="131"/>
    </row>
    <row r="166" ht="16.5" customHeight="1">
      <c r="A166" s="153" t="s">
        <v>148</v>
      </c>
      <c r="B166" s="154" t="s">
        <v>149</v>
      </c>
      <c r="C166" s="36"/>
      <c r="D166" s="31"/>
      <c r="E166" s="31"/>
      <c r="F166" s="31"/>
      <c r="G166" s="31"/>
      <c r="H166" s="31"/>
      <c r="I166" s="31"/>
      <c r="J166" s="131"/>
      <c r="K166" s="131"/>
      <c r="L166" s="131"/>
      <c r="M166" s="131" t="s">
        <v>94</v>
      </c>
      <c r="N166" s="131" t="s">
        <v>94</v>
      </c>
    </row>
    <row r="167" ht="16.5" customHeight="1">
      <c r="A167" s="153"/>
      <c r="B167" s="155"/>
      <c r="C167" s="36"/>
      <c r="D167" s="31"/>
      <c r="E167" s="31"/>
      <c r="F167" s="31"/>
      <c r="G167" s="31"/>
      <c r="H167" s="31"/>
      <c r="I167" s="31"/>
      <c r="J167" s="131"/>
      <c r="K167" s="131"/>
      <c r="L167" s="131"/>
      <c r="M167" s="131"/>
      <c r="N167" s="131"/>
    </row>
    <row r="168" ht="16.5" customHeight="1">
      <c r="A168" s="156" t="s">
        <v>150</v>
      </c>
      <c r="B168" s="157"/>
      <c r="C168" s="157"/>
      <c r="D168" s="157"/>
      <c r="E168" s="157"/>
      <c r="F168" s="157"/>
      <c r="G168" s="157"/>
      <c r="H168" s="157"/>
      <c r="I168" s="157"/>
      <c r="J168" s="158"/>
      <c r="K168" s="159"/>
      <c r="L168" s="159"/>
      <c r="M168" s="394" t="s">
        <v>76</v>
      </c>
      <c r="N168" s="202" t="s">
        <v>77</v>
      </c>
    </row>
    <row r="169" ht="16.5" customHeight="1">
      <c r="A169" s="161"/>
      <c r="B169" s="161"/>
      <c r="C169" s="161"/>
      <c r="D169" s="161"/>
      <c r="E169" s="161"/>
      <c r="F169" s="161"/>
      <c r="G169" s="161"/>
      <c r="H169" s="161"/>
      <c r="I169" s="161"/>
      <c r="J169" s="162"/>
      <c r="K169" s="163"/>
      <c r="L169" s="163"/>
      <c r="M169" s="163"/>
      <c r="N169" s="163"/>
    </row>
    <row r="170">
      <c r="A170" s="497" t="s">
        <v>546</v>
      </c>
      <c r="B170" s="498"/>
      <c r="C170" s="498"/>
      <c r="D170" s="499"/>
      <c r="E170" s="499"/>
      <c r="F170" s="499"/>
      <c r="G170" s="499"/>
      <c r="H170" s="499"/>
      <c r="I170" s="499"/>
      <c r="J170" s="499"/>
      <c r="K170" s="500"/>
      <c r="L170" s="500"/>
      <c r="M170" s="500"/>
      <c r="N170" s="500"/>
    </row>
    <row r="171" ht="15.75" customHeight="1">
      <c r="A171" s="501"/>
      <c r="B171" s="502"/>
      <c r="C171" s="503"/>
      <c r="D171" s="503"/>
      <c r="E171" s="503"/>
      <c r="F171" s="503"/>
      <c r="G171" s="503"/>
      <c r="H171" s="503"/>
      <c r="I171" s="503"/>
      <c r="J171" s="503"/>
      <c r="K171" s="503"/>
      <c r="L171" s="503"/>
      <c r="M171" s="504"/>
      <c r="N171" s="504"/>
    </row>
    <row r="172">
      <c r="A172" s="505" t="s">
        <v>547</v>
      </c>
      <c r="B172" s="506" t="s">
        <v>548</v>
      </c>
      <c r="C172" s="507"/>
      <c r="D172" s="507"/>
      <c r="E172" s="507"/>
      <c r="F172" s="507"/>
      <c r="G172" s="507"/>
      <c r="H172" s="507"/>
      <c r="I172" s="507"/>
      <c r="J172" s="507"/>
      <c r="K172" s="507"/>
      <c r="L172" s="507"/>
      <c r="M172" s="508" t="s">
        <v>94</v>
      </c>
      <c r="N172" s="508" t="s">
        <v>94</v>
      </c>
    </row>
    <row r="173" ht="12.0" customHeight="1">
      <c r="A173" s="501"/>
      <c r="B173" s="502"/>
      <c r="C173" s="503"/>
      <c r="D173" s="503"/>
      <c r="E173" s="503"/>
      <c r="F173" s="503"/>
      <c r="G173" s="503"/>
      <c r="H173" s="503"/>
      <c r="I173" s="503"/>
      <c r="J173" s="503"/>
      <c r="K173" s="503"/>
      <c r="L173" s="503"/>
      <c r="M173" s="504"/>
      <c r="N173" s="504"/>
    </row>
    <row r="174" ht="15.75" customHeight="1">
      <c r="A174" s="505" t="s">
        <v>549</v>
      </c>
      <c r="B174" s="506" t="s">
        <v>550</v>
      </c>
      <c r="C174" s="503"/>
      <c r="D174" s="503"/>
      <c r="E174" s="503"/>
      <c r="F174" s="503"/>
      <c r="G174" s="503"/>
      <c r="H174" s="503"/>
      <c r="I174" s="503"/>
      <c r="J174" s="503"/>
      <c r="K174" s="503"/>
      <c r="L174" s="503"/>
      <c r="M174" s="509">
        <f>N174/0.6</f>
        <v>-28.33333333</v>
      </c>
      <c r="N174" s="509">
        <v>-17.0</v>
      </c>
    </row>
    <row r="175" ht="16.5" customHeight="1">
      <c r="A175" s="510"/>
      <c r="B175" s="511" t="s">
        <v>551</v>
      </c>
      <c r="K175" s="512"/>
      <c r="L175" s="503"/>
      <c r="M175" s="509"/>
      <c r="N175" s="513"/>
    </row>
    <row r="176" ht="9.0" customHeight="1">
      <c r="A176" s="514"/>
      <c r="B176" s="515"/>
      <c r="C176" s="516"/>
      <c r="D176" s="517"/>
      <c r="E176" s="516"/>
      <c r="F176" s="516"/>
      <c r="G176" s="516"/>
      <c r="H176" s="516"/>
      <c r="I176" s="516"/>
      <c r="J176" s="516"/>
      <c r="K176" s="516"/>
      <c r="L176" s="516"/>
      <c r="M176" s="509"/>
      <c r="N176" s="518"/>
    </row>
    <row r="177" ht="15.75" customHeight="1">
      <c r="A177" s="505" t="s">
        <v>552</v>
      </c>
      <c r="B177" s="519" t="s">
        <v>553</v>
      </c>
      <c r="C177" s="516"/>
      <c r="D177" s="517"/>
      <c r="E177" s="516"/>
      <c r="F177" s="516"/>
      <c r="G177" s="516"/>
      <c r="H177" s="516"/>
      <c r="I177" s="516"/>
      <c r="J177" s="516"/>
      <c r="K177" s="516"/>
      <c r="L177" s="516"/>
      <c r="M177" s="509">
        <f>N177/0.6</f>
        <v>291.6666667</v>
      </c>
      <c r="N177" s="520">
        <v>175.0</v>
      </c>
    </row>
    <row r="178" ht="16.5" customHeight="1">
      <c r="A178" s="421"/>
      <c r="B178" s="521" t="s">
        <v>554</v>
      </c>
      <c r="L178" s="522"/>
      <c r="M178" s="509"/>
      <c r="N178" s="523"/>
    </row>
    <row r="179" ht="25.5" customHeight="1">
      <c r="A179" s="31"/>
      <c r="B179" s="31"/>
      <c r="C179" s="31"/>
      <c r="D179" s="221"/>
      <c r="E179" s="32"/>
      <c r="F179" s="32"/>
      <c r="G179" s="31"/>
      <c r="I179" s="31"/>
      <c r="J179" s="131"/>
      <c r="K179" s="131"/>
      <c r="L179" s="131"/>
      <c r="M179" s="131"/>
      <c r="N179" s="131"/>
    </row>
    <row r="180" ht="16.5" customHeight="1">
      <c r="A180" s="59" t="s">
        <v>555</v>
      </c>
      <c r="B180" s="55"/>
      <c r="C180" s="55"/>
      <c r="D180" s="127"/>
      <c r="E180" s="51"/>
      <c r="F180" s="51"/>
      <c r="G180" s="51"/>
      <c r="H180" s="55"/>
      <c r="I180" s="51"/>
      <c r="J180" s="51"/>
      <c r="K180" s="55"/>
      <c r="L180" s="55"/>
      <c r="M180" s="524"/>
      <c r="N180" s="524"/>
    </row>
    <row r="181">
      <c r="A181" s="525"/>
      <c r="B181" s="525"/>
      <c r="C181" s="525"/>
      <c r="D181" s="525"/>
      <c r="E181" s="525"/>
      <c r="F181" s="525"/>
      <c r="G181" s="525"/>
      <c r="H181" s="525"/>
      <c r="I181" s="525"/>
      <c r="J181" s="525"/>
      <c r="K181" s="525"/>
      <c r="L181" s="525"/>
      <c r="M181" s="525"/>
      <c r="N181" s="525"/>
    </row>
    <row r="182" ht="16.5" customHeight="1">
      <c r="A182" s="526" t="s">
        <v>556</v>
      </c>
      <c r="B182" s="55"/>
      <c r="C182" s="55"/>
      <c r="D182" s="55"/>
      <c r="E182" s="55"/>
      <c r="F182" s="55"/>
      <c r="G182" s="55"/>
      <c r="H182" s="55"/>
      <c r="I182" s="55"/>
      <c r="J182" s="55"/>
      <c r="K182" s="55"/>
      <c r="L182" s="55"/>
      <c r="M182" s="55"/>
      <c r="N182" s="56"/>
    </row>
    <row r="183" ht="17.25" customHeight="1">
      <c r="A183" s="527"/>
      <c r="B183" s="528"/>
      <c r="D183" s="36"/>
      <c r="E183" s="31"/>
      <c r="F183" s="31"/>
      <c r="G183" s="31"/>
      <c r="H183" s="31"/>
      <c r="I183" s="31"/>
      <c r="J183" s="31"/>
      <c r="M183" s="133"/>
      <c r="N183" s="133"/>
    </row>
    <row r="184" ht="16.5" customHeight="1">
      <c r="A184" s="527" t="s">
        <v>557</v>
      </c>
      <c r="B184" s="41" t="s">
        <v>558</v>
      </c>
      <c r="D184" s="36"/>
      <c r="E184" s="31"/>
      <c r="F184" s="31"/>
      <c r="G184" s="31"/>
      <c r="H184" s="31"/>
      <c r="I184" s="31"/>
      <c r="J184" s="31"/>
      <c r="M184" s="133">
        <f>N184/0.6</f>
        <v>36.66666667</v>
      </c>
      <c r="N184" s="133">
        <v>22.0</v>
      </c>
    </row>
    <row r="185" ht="19.5" customHeight="1">
      <c r="A185" s="164"/>
      <c r="B185" s="529"/>
      <c r="C185" s="448"/>
      <c r="D185" s="448"/>
      <c r="E185" s="448"/>
      <c r="F185" s="448"/>
      <c r="G185" s="448"/>
      <c r="H185" s="448"/>
      <c r="I185" s="448"/>
      <c r="J185" s="448"/>
      <c r="K185" s="448"/>
      <c r="L185" s="448"/>
      <c r="M185" s="447"/>
      <c r="N185" s="447"/>
    </row>
    <row r="186" ht="16.5" customHeight="1">
      <c r="A186" s="59" t="s">
        <v>167</v>
      </c>
      <c r="B186" s="51"/>
      <c r="C186" s="51"/>
      <c r="D186" s="52"/>
      <c r="E186" s="52"/>
      <c r="F186" s="52"/>
      <c r="G186" s="52"/>
      <c r="H186" s="51"/>
      <c r="I186" s="51"/>
      <c r="J186" s="128"/>
      <c r="K186" s="128"/>
      <c r="L186" s="128"/>
      <c r="M186" s="394" t="s">
        <v>76</v>
      </c>
      <c r="N186" s="202" t="s">
        <v>77</v>
      </c>
    </row>
    <row r="187" ht="16.5" customHeight="1">
      <c r="A187" s="132" t="s">
        <v>364</v>
      </c>
      <c r="B187" s="41" t="s">
        <v>559</v>
      </c>
      <c r="C187" s="36"/>
      <c r="D187" s="32"/>
      <c r="E187" s="32"/>
      <c r="F187" s="32"/>
      <c r="G187" s="32"/>
      <c r="H187" s="31"/>
      <c r="I187" s="31"/>
      <c r="J187" s="35"/>
      <c r="K187" s="35"/>
      <c r="L187" s="35"/>
      <c r="M187" s="131">
        <f>N187/0.6</f>
        <v>90</v>
      </c>
      <c r="N187" s="133">
        <f>0.9*60</f>
        <v>54</v>
      </c>
    </row>
    <row r="188" ht="16.5" customHeight="1">
      <c r="A188" s="132" t="s">
        <v>560</v>
      </c>
      <c r="B188" s="41" t="s">
        <v>561</v>
      </c>
      <c r="C188" s="36"/>
      <c r="D188" s="32"/>
      <c r="E188" s="32"/>
      <c r="F188" s="32"/>
      <c r="G188" s="32"/>
      <c r="H188" s="31"/>
      <c r="I188" s="31"/>
      <c r="J188" s="35"/>
      <c r="K188" s="35"/>
      <c r="L188" s="35"/>
      <c r="M188" s="133">
        <v>146.88</v>
      </c>
      <c r="N188" s="133">
        <v>102.82</v>
      </c>
    </row>
    <row r="189" ht="16.5" customHeight="1">
      <c r="A189" s="170" t="s">
        <v>562</v>
      </c>
      <c r="B189" s="43" t="s">
        <v>563</v>
      </c>
      <c r="C189" s="155"/>
      <c r="D189" s="530"/>
      <c r="E189" s="530"/>
      <c r="F189" s="179"/>
      <c r="G189" s="179"/>
      <c r="H189" s="175"/>
      <c r="I189" s="175"/>
      <c r="J189" s="175"/>
      <c r="K189" s="531"/>
      <c r="L189" s="174"/>
      <c r="M189" s="174">
        <v>111.35</v>
      </c>
      <c r="N189" s="174">
        <v>78.03</v>
      </c>
    </row>
    <row r="190" ht="16.5" customHeight="1">
      <c r="A190" s="170" t="s">
        <v>564</v>
      </c>
      <c r="B190" s="43" t="s">
        <v>565</v>
      </c>
      <c r="C190" s="155"/>
      <c r="D190" s="530"/>
      <c r="E190" s="530"/>
      <c r="F190" s="179"/>
      <c r="G190" s="179"/>
      <c r="H190" s="175"/>
      <c r="I190" s="175"/>
      <c r="J190" s="175"/>
      <c r="K190" s="531"/>
      <c r="L190" s="174"/>
      <c r="M190" s="174">
        <v>106.25</v>
      </c>
      <c r="N190" s="174">
        <v>74.38</v>
      </c>
    </row>
    <row r="191" ht="16.5" customHeight="1">
      <c r="A191" s="132" t="s">
        <v>566</v>
      </c>
      <c r="B191" s="41" t="s">
        <v>567</v>
      </c>
      <c r="C191" s="36"/>
      <c r="D191" s="32"/>
      <c r="E191" s="32"/>
      <c r="F191" s="32"/>
      <c r="G191" s="32"/>
      <c r="H191" s="32"/>
      <c r="I191" s="32"/>
      <c r="J191" s="31"/>
      <c r="K191" s="35"/>
      <c r="L191" s="35"/>
      <c r="M191" s="133">
        <v>184.12</v>
      </c>
      <c r="N191" s="133">
        <v>128.79</v>
      </c>
    </row>
    <row r="192" ht="22.5" customHeight="1">
      <c r="A192" s="20"/>
      <c r="B192" s="190"/>
      <c r="C192" s="191"/>
      <c r="D192" s="192"/>
      <c r="E192" s="192"/>
      <c r="F192" s="192"/>
      <c r="G192" s="192"/>
      <c r="H192" s="16"/>
      <c r="I192" s="130"/>
      <c r="J192" s="193"/>
      <c r="K192" s="193"/>
      <c r="L192" s="131"/>
      <c r="M192" s="193"/>
      <c r="N192" s="193"/>
    </row>
    <row r="193" ht="22.5" customHeight="1">
      <c r="A193" s="20"/>
      <c r="B193" s="190"/>
      <c r="C193" s="191"/>
      <c r="D193" s="192"/>
      <c r="E193" s="192"/>
      <c r="F193" s="192"/>
      <c r="G193" s="2" t="s">
        <v>437</v>
      </c>
      <c r="I193" s="130"/>
      <c r="J193" s="193"/>
      <c r="K193" s="193"/>
      <c r="L193" s="131"/>
      <c r="M193" s="193"/>
      <c r="N193" s="193"/>
    </row>
    <row r="194" ht="19.5" customHeight="1">
      <c r="A194" s="20"/>
      <c r="B194" s="190"/>
      <c r="C194" s="191"/>
      <c r="D194" s="192"/>
      <c r="E194" s="192"/>
      <c r="F194" s="192"/>
      <c r="G194" s="453" t="s">
        <v>454</v>
      </c>
      <c r="I194" s="130"/>
      <c r="J194" s="193"/>
      <c r="K194" s="193"/>
      <c r="L194" s="193"/>
      <c r="M194" s="193"/>
      <c r="N194" s="193"/>
    </row>
    <row r="195" ht="19.5" customHeight="1">
      <c r="A195" s="20" t="s">
        <v>11</v>
      </c>
      <c r="B195" s="191"/>
      <c r="C195" s="191"/>
      <c r="D195" s="194"/>
      <c r="E195" s="194"/>
      <c r="F195" s="194"/>
      <c r="G195" s="17" t="s">
        <v>164</v>
      </c>
      <c r="I195" s="130"/>
      <c r="J195" s="193"/>
      <c r="K195" s="193"/>
      <c r="L195" s="193"/>
      <c r="M195" s="193"/>
      <c r="N195" s="193"/>
    </row>
    <row r="196" ht="16.5" customHeight="1">
      <c r="A196" s="195" t="s">
        <v>165</v>
      </c>
      <c r="B196" s="196"/>
      <c r="C196" s="197" t="s">
        <v>166</v>
      </c>
      <c r="D196" s="198"/>
      <c r="E196" s="198"/>
      <c r="F196" s="198"/>
      <c r="G196" s="198"/>
      <c r="H196" s="197"/>
      <c r="I196" s="197"/>
      <c r="J196" s="199"/>
      <c r="K196" s="200"/>
      <c r="L196" s="393"/>
      <c r="M196" s="394" t="s">
        <v>76</v>
      </c>
      <c r="N196" s="202" t="s">
        <v>77</v>
      </c>
    </row>
    <row r="197" ht="16.5" customHeight="1"/>
    <row r="198" ht="9.0" customHeight="1">
      <c r="A198" s="31"/>
      <c r="B198" s="31"/>
      <c r="C198" s="31"/>
      <c r="D198" s="221"/>
      <c r="E198" s="221"/>
      <c r="F198" s="221"/>
      <c r="G198" s="221"/>
      <c r="H198" s="31"/>
      <c r="I198" s="35"/>
      <c r="J198" s="35"/>
      <c r="K198" s="35"/>
      <c r="L198" s="35"/>
      <c r="M198" s="35"/>
      <c r="N198" s="35"/>
    </row>
    <row r="199" ht="16.5" customHeight="1">
      <c r="A199" s="78" t="s">
        <v>370</v>
      </c>
      <c r="B199" s="51"/>
      <c r="C199" s="51"/>
      <c r="D199" s="52"/>
      <c r="E199" s="52"/>
      <c r="F199" s="52"/>
      <c r="G199" s="52"/>
      <c r="H199" s="51"/>
      <c r="I199" s="51"/>
      <c r="J199" s="128"/>
      <c r="K199" s="128"/>
      <c r="L199" s="128"/>
      <c r="M199" s="200"/>
      <c r="N199" s="204"/>
    </row>
    <row r="200" ht="16.5" customHeight="1">
      <c r="A200" s="100" t="s">
        <v>371</v>
      </c>
      <c r="B200" s="422" t="s">
        <v>372</v>
      </c>
      <c r="C200" s="422"/>
      <c r="D200" s="422"/>
      <c r="E200" s="422"/>
      <c r="F200" s="422"/>
      <c r="G200" s="422"/>
      <c r="H200" s="422"/>
      <c r="I200" s="422"/>
      <c r="J200" s="422"/>
      <c r="K200" s="422"/>
      <c r="L200" s="422"/>
      <c r="M200" s="35">
        <v>167.0</v>
      </c>
      <c r="N200" s="220">
        <v>100.0</v>
      </c>
    </row>
    <row r="201" ht="15.0" customHeight="1">
      <c r="A201" s="31" t="s">
        <v>192</v>
      </c>
      <c r="B201" s="31" t="s">
        <v>193</v>
      </c>
      <c r="C201" s="31"/>
      <c r="D201" s="221"/>
      <c r="E201" s="221"/>
      <c r="F201" s="221"/>
      <c r="G201" s="221"/>
      <c r="H201" s="31"/>
      <c r="I201" s="31"/>
      <c r="J201" s="35"/>
      <c r="K201" s="35"/>
      <c r="L201" s="35"/>
      <c r="M201" s="35">
        <v>125.0</v>
      </c>
      <c r="N201" s="220">
        <v>75.0</v>
      </c>
    </row>
    <row r="202" ht="15.0" customHeight="1">
      <c r="A202" s="132" t="s">
        <v>568</v>
      </c>
      <c r="B202" s="132" t="s">
        <v>450</v>
      </c>
      <c r="C202" s="99"/>
      <c r="D202" s="99"/>
      <c r="E202" s="99"/>
      <c r="F202" s="99"/>
      <c r="G202" s="99"/>
      <c r="H202" s="99"/>
      <c r="I202" s="99"/>
      <c r="J202" s="99"/>
      <c r="K202" s="99"/>
      <c r="L202" s="99"/>
      <c r="M202" s="220">
        <v>35.0</v>
      </c>
      <c r="N202" s="220">
        <v>21.0</v>
      </c>
    </row>
    <row r="203" ht="15.0" customHeight="1">
      <c r="A203" s="132" t="s">
        <v>569</v>
      </c>
      <c r="B203" s="132" t="s">
        <v>570</v>
      </c>
      <c r="C203" s="99"/>
      <c r="D203" s="99"/>
      <c r="E203" s="99"/>
      <c r="F203" s="99"/>
      <c r="G203" s="99"/>
      <c r="H203" s="99"/>
      <c r="I203" s="99"/>
      <c r="J203" s="99"/>
      <c r="K203" s="99"/>
      <c r="L203" s="99"/>
      <c r="M203" s="220">
        <f t="shared" ref="M203:M204" si="6">N203/0.6</f>
        <v>41.66666667</v>
      </c>
      <c r="N203" s="220">
        <v>25.0</v>
      </c>
    </row>
    <row r="204" ht="15.0" customHeight="1">
      <c r="A204" s="132" t="s">
        <v>571</v>
      </c>
      <c r="B204" s="132" t="s">
        <v>572</v>
      </c>
      <c r="C204" s="99"/>
      <c r="D204" s="99"/>
      <c r="E204" s="99"/>
      <c r="F204" s="99"/>
      <c r="G204" s="99"/>
      <c r="H204" s="99"/>
      <c r="I204" s="99"/>
      <c r="J204" s="99"/>
      <c r="K204" s="99"/>
      <c r="L204" s="99"/>
      <c r="M204" s="220">
        <f t="shared" si="6"/>
        <v>33.33333333</v>
      </c>
      <c r="N204" s="220">
        <v>20.0</v>
      </c>
    </row>
    <row r="205" ht="16.5" customHeight="1">
      <c r="A205" s="132" t="s">
        <v>202</v>
      </c>
      <c r="B205" s="132" t="s">
        <v>203</v>
      </c>
      <c r="C205" s="31"/>
      <c r="D205" s="221"/>
      <c r="E205" s="221"/>
      <c r="F205" s="31"/>
      <c r="G205" s="31"/>
      <c r="H205" s="31"/>
      <c r="I205" s="35"/>
      <c r="J205" s="35"/>
      <c r="K205" s="35"/>
      <c r="L205" s="35"/>
      <c r="M205" s="220">
        <v>5.0</v>
      </c>
      <c r="N205" s="220">
        <v>5.0</v>
      </c>
    </row>
  </sheetData>
  <mergeCells count="36">
    <mergeCell ref="E14:F14"/>
    <mergeCell ref="G14:H14"/>
    <mergeCell ref="A17:D17"/>
    <mergeCell ref="E66:F66"/>
    <mergeCell ref="G66:L66"/>
    <mergeCell ref="E69:F69"/>
    <mergeCell ref="G69:L69"/>
    <mergeCell ref="E74:F74"/>
    <mergeCell ref="E75:F75"/>
    <mergeCell ref="E77:F77"/>
    <mergeCell ref="E78:F78"/>
    <mergeCell ref="E79:F79"/>
    <mergeCell ref="E81:F81"/>
    <mergeCell ref="E82:F82"/>
    <mergeCell ref="E83:F83"/>
    <mergeCell ref="E70:F70"/>
    <mergeCell ref="G70:L70"/>
    <mergeCell ref="E71:F71"/>
    <mergeCell ref="G71:L71"/>
    <mergeCell ref="E73:F73"/>
    <mergeCell ref="G73:L73"/>
    <mergeCell ref="G74:L74"/>
    <mergeCell ref="B98:L100"/>
    <mergeCell ref="B101:L104"/>
    <mergeCell ref="B132:G132"/>
    <mergeCell ref="A161:N163"/>
    <mergeCell ref="B175:K175"/>
    <mergeCell ref="B178:K178"/>
    <mergeCell ref="A182:N182"/>
    <mergeCell ref="G75:L75"/>
    <mergeCell ref="G77:L77"/>
    <mergeCell ref="G78:L78"/>
    <mergeCell ref="G79:L79"/>
    <mergeCell ref="G81:L81"/>
    <mergeCell ref="G82:L82"/>
    <mergeCell ref="G83:L83"/>
  </mergeCells>
  <conditionalFormatting sqref="N96">
    <cfRule type="expression" dxfId="0" priority="1" stopIfTrue="1">
      <formula>(#REF!="Inactive")</formula>
    </cfRule>
  </conditionalFormatting>
  <conditionalFormatting sqref="N96">
    <cfRule type="expression" dxfId="1" priority="2" stopIfTrue="1">
      <formula>(#REF!="Never Shipped")</formula>
    </cfRule>
  </conditionalFormatting>
  <conditionalFormatting sqref="M95:N95">
    <cfRule type="expression" dxfId="0" priority="3" stopIfTrue="1">
      <formula>(#REF!="Inactive")</formula>
    </cfRule>
  </conditionalFormatting>
  <conditionalFormatting sqref="M95:N95">
    <cfRule type="expression" dxfId="1" priority="4" stopIfTrue="1">
      <formula>(#REF!="Never Shipped")</formula>
    </cfRule>
  </conditionalFormatting>
  <conditionalFormatting sqref="M69:N75 M77:N83 N92">
    <cfRule type="expression" dxfId="0" priority="5" stopIfTrue="1">
      <formula>(#REF!="Inactive")</formula>
    </cfRule>
  </conditionalFormatting>
  <conditionalFormatting sqref="M69:N75 M77:N83 N92">
    <cfRule type="expression" dxfId="1" priority="6" stopIfTrue="1">
      <formula>(#REF!="Never Shipped")</formula>
    </cfRule>
  </conditionalFormatting>
  <conditionalFormatting sqref="M69:N71 M73:M75 N75 M77:N79 M81:M83 N83">
    <cfRule type="expression" dxfId="0" priority="7" stopIfTrue="1">
      <formula>(#REF!="Inactive")</formula>
    </cfRule>
  </conditionalFormatting>
  <conditionalFormatting sqref="M69:N71 M73:M75 N75 M77:N79 M81:M83 N83">
    <cfRule type="expression" dxfId="1" priority="8" stopIfTrue="1">
      <formula>(#REF!="Never Shipped")</formula>
    </cfRule>
  </conditionalFormatting>
  <conditionalFormatting sqref="N91 M95:N95">
    <cfRule type="expression" dxfId="0" priority="9" stopIfTrue="1">
      <formula>(#REF!="Inactive")</formula>
    </cfRule>
  </conditionalFormatting>
  <conditionalFormatting sqref="N91 M95:N95">
    <cfRule type="expression" dxfId="1" priority="10" stopIfTrue="1">
      <formula>(#REF!="Never Shipped")</formula>
    </cfRule>
  </conditionalFormatting>
  <conditionalFormatting sqref="M71:N71 M73:M75 N74:N75 M77:M79 M81:M83 N82:N83">
    <cfRule type="expression" dxfId="0" priority="11" stopIfTrue="1">
      <formula>(#REF!="Inactive")</formula>
    </cfRule>
  </conditionalFormatting>
  <conditionalFormatting sqref="M71:N71 M73:M75 N74:N75 M77:M79 M81:M83 N82:N83">
    <cfRule type="expression" dxfId="1" priority="12" stopIfTrue="1">
      <formula>(#REF!="Never Shipped")</formula>
    </cfRule>
  </conditionalFormatting>
  <conditionalFormatting sqref="M71:N75 M77:M83 N80:N83">
    <cfRule type="expression" dxfId="0" priority="13" stopIfTrue="1">
      <formula>(#REF!="Inactive")</formula>
    </cfRule>
  </conditionalFormatting>
  <conditionalFormatting sqref="M71:N75 M77:M83 N80:N83">
    <cfRule type="expression" dxfId="1" priority="14" stopIfTrue="1">
      <formula>(#REF!="Never Shipped")</formula>
    </cfRule>
  </conditionalFormatting>
  <printOptions gridLines="1" horizontalCentered="1"/>
  <pageMargins bottom="0.75" footer="0.0" header="0.0" left="0.7" right="0.7" top="0.75"/>
  <pageSetup cellComments="atEnd" orientation="portrait" pageOrder="overThenDown"/>
  <rowBreaks count="4" manualBreakCount="4">
    <brk man="1"/>
    <brk id="192" man="1"/>
    <brk id="134" man="1"/>
    <brk id="62" man="1"/>
  </rowBreaks>
  <colBreaks count="2" manualBreakCount="2">
    <brk man="1"/>
    <brk id="14" man="1"/>
  </colBreak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sheetPr>
  <sheetViews>
    <sheetView showGridLines="0" workbookViewId="0"/>
  </sheetViews>
  <sheetFormatPr customHeight="1" defaultColWidth="12.63" defaultRowHeight="15.75"/>
  <cols>
    <col customWidth="1" min="1" max="1" width="18.75"/>
    <col customWidth="1" min="2" max="2" width="15.63"/>
    <col customWidth="1" min="3" max="3" width="12.5"/>
    <col customWidth="1" min="4" max="4" width="10.75"/>
    <col customWidth="1" min="5" max="5" width="18.38"/>
    <col customWidth="1" min="6" max="6" width="15.13"/>
    <col customWidth="1" min="7" max="7" width="31.38"/>
    <col customWidth="1" min="8" max="12" width="9.38"/>
  </cols>
  <sheetData>
    <row r="1" ht="24.75" customHeight="1">
      <c r="A1" s="1" t="s">
        <v>0</v>
      </c>
      <c r="B1" s="13"/>
      <c r="C1" s="14"/>
      <c r="D1" s="15"/>
      <c r="E1" s="15"/>
      <c r="F1" s="2" t="s">
        <v>573</v>
      </c>
      <c r="G1" s="130"/>
      <c r="H1" s="18"/>
      <c r="I1" s="18"/>
      <c r="J1" s="19"/>
      <c r="K1" s="19"/>
      <c r="L1" s="19"/>
    </row>
    <row r="2" ht="19.5" customHeight="1">
      <c r="A2" s="20"/>
      <c r="B2" s="13"/>
      <c r="C2" s="14"/>
      <c r="D2" s="15"/>
      <c r="E2" s="15"/>
      <c r="F2" s="453" t="s">
        <v>574</v>
      </c>
      <c r="G2" s="130"/>
      <c r="H2" s="18"/>
      <c r="I2" s="18"/>
      <c r="J2" s="19"/>
      <c r="K2" s="19"/>
      <c r="L2" s="19"/>
    </row>
    <row r="3" ht="19.5" customHeight="1">
      <c r="A3" s="20" t="s">
        <v>11</v>
      </c>
      <c r="B3" s="14"/>
      <c r="C3" s="14"/>
      <c r="D3" s="21"/>
      <c r="E3" s="21"/>
      <c r="F3" s="532" t="s">
        <v>12</v>
      </c>
      <c r="G3" s="130"/>
      <c r="H3" s="18"/>
      <c r="I3" s="18"/>
      <c r="J3" s="18"/>
      <c r="K3" s="18"/>
      <c r="L3" s="18"/>
    </row>
    <row r="4" ht="16.5" customHeight="1">
      <c r="A4" s="23"/>
      <c r="B4" s="24"/>
      <c r="C4" s="24"/>
      <c r="D4" s="25"/>
      <c r="E4" s="25"/>
      <c r="F4" s="27"/>
      <c r="G4" s="28"/>
      <c r="H4" s="29"/>
      <c r="I4" s="29"/>
      <c r="J4" s="29"/>
      <c r="K4" s="29"/>
      <c r="L4" s="29"/>
    </row>
    <row r="5" ht="16.5" customHeight="1">
      <c r="A5" s="30" t="s">
        <v>13</v>
      </c>
      <c r="B5" s="31"/>
      <c r="C5" s="31"/>
      <c r="D5" s="32"/>
      <c r="E5" s="32"/>
      <c r="F5" s="33"/>
      <c r="G5" s="34"/>
      <c r="H5" s="35"/>
      <c r="I5" s="35"/>
      <c r="J5" s="35"/>
      <c r="K5" s="35"/>
      <c r="L5" s="35"/>
    </row>
    <row r="6" ht="16.5" customHeight="1">
      <c r="A6" s="132" t="s">
        <v>575</v>
      </c>
      <c r="B6" s="37"/>
      <c r="C6" s="37"/>
      <c r="D6" s="38"/>
      <c r="E6" s="38"/>
      <c r="F6" s="33"/>
      <c r="G6" s="39"/>
      <c r="H6" s="40"/>
      <c r="I6" s="40"/>
      <c r="J6" s="40"/>
      <c r="K6" s="40"/>
      <c r="L6" s="40"/>
    </row>
    <row r="7" ht="16.5" customHeight="1">
      <c r="A7" s="41" t="s">
        <v>576</v>
      </c>
      <c r="B7" s="31"/>
      <c r="C7" s="31"/>
      <c r="D7" s="32"/>
      <c r="E7" s="32"/>
      <c r="F7" s="34"/>
      <c r="G7" s="34"/>
      <c r="H7" s="35"/>
      <c r="I7" s="35"/>
      <c r="J7" s="42"/>
      <c r="K7" s="42"/>
      <c r="L7" s="42"/>
    </row>
    <row r="8" ht="16.5" customHeight="1">
      <c r="A8" s="41" t="s">
        <v>577</v>
      </c>
      <c r="B8" s="37"/>
      <c r="C8" s="31"/>
      <c r="D8" s="32"/>
      <c r="E8" s="32"/>
      <c r="F8" s="34"/>
      <c r="G8" s="533"/>
      <c r="H8" s="35"/>
      <c r="I8" s="35"/>
      <c r="J8" s="42"/>
      <c r="K8" s="42"/>
      <c r="L8" s="42"/>
    </row>
    <row r="9" ht="16.5" customHeight="1">
      <c r="A9" s="41" t="s">
        <v>578</v>
      </c>
      <c r="B9" s="31"/>
      <c r="C9" s="31"/>
      <c r="D9" s="32"/>
      <c r="E9" s="32"/>
      <c r="F9" s="34"/>
      <c r="G9" s="533"/>
      <c r="H9" s="35"/>
      <c r="I9" s="35"/>
      <c r="J9" s="42"/>
      <c r="K9" s="42"/>
      <c r="L9" s="42"/>
    </row>
    <row r="10" ht="16.5" customHeight="1">
      <c r="A10" s="41" t="s">
        <v>579</v>
      </c>
      <c r="B10" s="31"/>
      <c r="C10" s="31"/>
      <c r="D10" s="32"/>
      <c r="E10" s="32"/>
      <c r="F10" s="34"/>
      <c r="G10" s="533"/>
      <c r="H10" s="35"/>
      <c r="I10" s="35"/>
      <c r="J10" s="42"/>
      <c r="K10" s="42"/>
      <c r="L10" s="42"/>
    </row>
    <row r="11" ht="16.5" customHeight="1">
      <c r="A11" s="43" t="s">
        <v>19</v>
      </c>
      <c r="B11" s="31"/>
      <c r="C11" s="31"/>
      <c r="D11" s="32"/>
      <c r="E11" s="32"/>
      <c r="F11" s="31"/>
      <c r="G11" s="31"/>
      <c r="H11" s="31"/>
      <c r="I11" s="31"/>
      <c r="J11" s="31"/>
      <c r="K11" s="35"/>
      <c r="L11" s="42"/>
    </row>
    <row r="12" ht="16.5" customHeight="1">
      <c r="A12" s="31"/>
      <c r="B12" s="31"/>
      <c r="C12" s="31"/>
      <c r="D12" s="32"/>
      <c r="E12" s="32"/>
      <c r="F12" s="31"/>
      <c r="G12" s="31"/>
      <c r="H12" s="31"/>
      <c r="I12" s="31"/>
      <c r="J12" s="31"/>
      <c r="K12" s="35"/>
      <c r="L12" s="42"/>
    </row>
    <row r="13" ht="16.5" customHeight="1">
      <c r="A13" s="48" t="s">
        <v>20</v>
      </c>
      <c r="B13" s="48"/>
      <c r="C13" s="48"/>
      <c r="D13" s="32"/>
      <c r="E13" s="326"/>
      <c r="G13" s="49"/>
      <c r="H13" s="31"/>
      <c r="I13" s="31"/>
      <c r="J13" s="31"/>
      <c r="K13" s="35"/>
      <c r="L13" s="42"/>
    </row>
    <row r="14" ht="16.5" customHeight="1">
      <c r="A14" s="50" t="s">
        <v>21</v>
      </c>
      <c r="B14" s="51"/>
      <c r="C14" s="51"/>
      <c r="D14" s="52"/>
      <c r="E14" s="57">
        <v>1000.0</v>
      </c>
      <c r="G14" s="37"/>
      <c r="H14" s="31"/>
      <c r="I14" s="31"/>
      <c r="J14" s="31"/>
      <c r="K14" s="35"/>
      <c r="L14" s="42"/>
    </row>
    <row r="15" ht="16.5" customHeight="1">
      <c r="A15" s="54" t="s">
        <v>23</v>
      </c>
      <c r="B15" s="55"/>
      <c r="C15" s="55"/>
      <c r="D15" s="56"/>
      <c r="E15" s="458" t="s">
        <v>390</v>
      </c>
      <c r="G15" s="37"/>
      <c r="H15" s="31"/>
      <c r="I15" s="31"/>
      <c r="J15" s="31"/>
      <c r="K15" s="35"/>
      <c r="L15" s="42"/>
    </row>
    <row r="16" ht="16.5" customHeight="1">
      <c r="A16" s="534" t="s">
        <v>580</v>
      </c>
      <c r="B16" s="51"/>
      <c r="C16" s="51"/>
      <c r="D16" s="52"/>
      <c r="E16" s="75" t="s">
        <v>43</v>
      </c>
      <c r="G16" s="37"/>
      <c r="H16" s="31"/>
      <c r="I16" s="31"/>
      <c r="J16" s="31"/>
      <c r="K16" s="35"/>
      <c r="L16" s="42"/>
    </row>
    <row r="17" ht="16.5" customHeight="1">
      <c r="A17" s="50" t="s">
        <v>26</v>
      </c>
      <c r="B17" s="51"/>
      <c r="C17" s="51"/>
      <c r="D17" s="52"/>
      <c r="E17" s="75" t="s">
        <v>43</v>
      </c>
      <c r="G17" s="37"/>
      <c r="H17" s="31"/>
      <c r="I17" s="31"/>
      <c r="J17" s="31"/>
      <c r="K17" s="35"/>
      <c r="L17" s="42"/>
    </row>
    <row r="18" ht="16.5" customHeight="1">
      <c r="A18" s="50" t="s">
        <v>27</v>
      </c>
      <c r="B18" s="51"/>
      <c r="C18" s="51"/>
      <c r="D18" s="52"/>
      <c r="E18" s="325">
        <v>3.0</v>
      </c>
      <c r="G18" s="37"/>
      <c r="H18" s="31"/>
      <c r="I18" s="31"/>
      <c r="J18" s="31"/>
      <c r="K18" s="35"/>
      <c r="L18" s="42"/>
    </row>
    <row r="19" ht="16.5" customHeight="1">
      <c r="A19" s="50" t="s">
        <v>28</v>
      </c>
      <c r="B19" s="51"/>
      <c r="C19" s="51"/>
      <c r="D19" s="52"/>
      <c r="E19" s="75" t="s">
        <v>446</v>
      </c>
      <c r="G19" s="37"/>
      <c r="H19" s="31"/>
      <c r="I19" s="31"/>
      <c r="J19" s="31"/>
      <c r="K19" s="35"/>
      <c r="L19" s="42"/>
    </row>
    <row r="20" ht="16.5" customHeight="1">
      <c r="A20" s="50" t="s">
        <v>29</v>
      </c>
      <c r="B20" s="51"/>
      <c r="C20" s="51"/>
      <c r="D20" s="52"/>
      <c r="E20" s="325" t="s">
        <v>392</v>
      </c>
      <c r="G20" s="37"/>
      <c r="H20" s="31"/>
      <c r="I20" s="31"/>
      <c r="J20" s="31"/>
      <c r="K20" s="35"/>
      <c r="L20" s="42"/>
    </row>
    <row r="21" ht="16.5" customHeight="1">
      <c r="A21" s="50" t="s">
        <v>30</v>
      </c>
      <c r="B21" s="51"/>
      <c r="C21" s="51"/>
      <c r="D21" s="52"/>
      <c r="E21" s="75" t="s">
        <v>43</v>
      </c>
      <c r="G21" s="37"/>
      <c r="H21" s="31"/>
      <c r="I21" s="31"/>
      <c r="J21" s="31"/>
      <c r="K21" s="35"/>
      <c r="L21" s="42"/>
    </row>
    <row r="22" ht="16.5" customHeight="1">
      <c r="A22" s="59" t="s">
        <v>31</v>
      </c>
      <c r="B22" s="51"/>
      <c r="C22" s="51"/>
      <c r="D22" s="60"/>
      <c r="E22" s="325" t="s">
        <v>288</v>
      </c>
      <c r="G22" s="37"/>
      <c r="H22" s="31"/>
      <c r="I22" s="31"/>
      <c r="J22" s="31"/>
      <c r="K22" s="35"/>
      <c r="L22" s="42"/>
    </row>
    <row r="23" ht="16.5" customHeight="1">
      <c r="A23" s="222"/>
      <c r="B23" s="31"/>
      <c r="C23" s="31"/>
      <c r="D23" s="32"/>
      <c r="E23" s="62"/>
      <c r="G23" s="37"/>
      <c r="H23" s="31"/>
      <c r="I23" s="31"/>
      <c r="J23" s="31"/>
      <c r="K23" s="35"/>
      <c r="L23" s="42"/>
    </row>
    <row r="24" ht="16.5" customHeight="1">
      <c r="A24" s="48" t="s">
        <v>34</v>
      </c>
      <c r="B24" s="63"/>
      <c r="C24" s="63"/>
      <c r="D24" s="38"/>
      <c r="E24" s="535"/>
      <c r="G24" s="37"/>
      <c r="H24" s="31"/>
      <c r="I24" s="31"/>
      <c r="J24" s="31"/>
      <c r="K24" s="35"/>
      <c r="L24" s="42"/>
    </row>
    <row r="25" ht="16.5" customHeight="1">
      <c r="A25" s="59" t="s">
        <v>35</v>
      </c>
      <c r="B25" s="51"/>
      <c r="C25" s="51"/>
      <c r="D25" s="60"/>
      <c r="E25" s="69" t="s">
        <v>43</v>
      </c>
      <c r="G25" s="37"/>
      <c r="H25" s="31"/>
      <c r="I25" s="31"/>
      <c r="J25" s="31"/>
      <c r="K25" s="35"/>
      <c r="L25" s="42"/>
    </row>
    <row r="26" ht="16.5" customHeight="1">
      <c r="A26" s="65" t="s">
        <v>37</v>
      </c>
      <c r="B26" s="51"/>
      <c r="C26" s="51"/>
      <c r="D26" s="60"/>
      <c r="E26" s="329" t="s">
        <v>43</v>
      </c>
      <c r="G26" s="37"/>
      <c r="H26" s="31"/>
      <c r="I26" s="31"/>
      <c r="J26" s="31"/>
      <c r="K26" s="35"/>
      <c r="L26" s="42"/>
    </row>
    <row r="27" ht="16.5" customHeight="1">
      <c r="A27" s="59" t="s">
        <v>38</v>
      </c>
      <c r="B27" s="51"/>
      <c r="C27" s="51"/>
      <c r="D27" s="60"/>
      <c r="E27" s="331" t="s">
        <v>39</v>
      </c>
      <c r="G27" s="37"/>
      <c r="H27" s="31"/>
      <c r="I27" s="31"/>
      <c r="J27" s="31"/>
      <c r="K27" s="35"/>
      <c r="L27" s="42"/>
    </row>
    <row r="28" ht="16.5" customHeight="1">
      <c r="A28" s="78" t="s">
        <v>581</v>
      </c>
      <c r="B28" s="51"/>
      <c r="C28" s="51"/>
      <c r="D28" s="60"/>
      <c r="E28" s="463" t="s">
        <v>43</v>
      </c>
      <c r="G28" s="37"/>
      <c r="H28" s="31"/>
      <c r="I28" s="31"/>
      <c r="J28" s="31"/>
      <c r="K28" s="35"/>
      <c r="L28" s="42"/>
    </row>
    <row r="29" ht="16.5" customHeight="1">
      <c r="A29" s="78" t="s">
        <v>582</v>
      </c>
      <c r="B29" s="51"/>
      <c r="C29" s="51"/>
      <c r="D29" s="60"/>
      <c r="E29" s="463" t="s">
        <v>43</v>
      </c>
      <c r="G29" s="37"/>
      <c r="H29" s="31"/>
      <c r="I29" s="31"/>
      <c r="J29" s="31"/>
      <c r="K29" s="35"/>
      <c r="L29" s="42"/>
    </row>
    <row r="30" ht="16.5" customHeight="1">
      <c r="A30" s="59" t="s">
        <v>40</v>
      </c>
      <c r="B30" s="51"/>
      <c r="C30" s="51"/>
      <c r="D30" s="60"/>
      <c r="E30" s="329" t="s">
        <v>43</v>
      </c>
      <c r="G30" s="37"/>
      <c r="H30" s="31"/>
      <c r="I30" s="31"/>
      <c r="J30" s="31"/>
      <c r="K30" s="35"/>
      <c r="L30" s="42"/>
    </row>
    <row r="31" ht="16.5" customHeight="1">
      <c r="A31" s="67"/>
      <c r="B31" s="63"/>
      <c r="C31" s="63"/>
      <c r="D31" s="38"/>
      <c r="E31" s="323"/>
      <c r="G31" s="37"/>
      <c r="H31" s="31"/>
      <c r="I31" s="31"/>
      <c r="J31" s="31"/>
      <c r="K31" s="35"/>
      <c r="L31" s="42"/>
    </row>
    <row r="32" ht="16.5" customHeight="1">
      <c r="A32" s="67" t="s">
        <v>583</v>
      </c>
      <c r="B32" s="63"/>
      <c r="C32" s="63"/>
      <c r="D32" s="38"/>
      <c r="E32" s="326"/>
      <c r="G32" s="37"/>
      <c r="H32" s="31"/>
      <c r="I32" s="31"/>
      <c r="J32" s="31"/>
      <c r="K32" s="35"/>
      <c r="L32" s="42"/>
    </row>
    <row r="33" ht="16.5" customHeight="1">
      <c r="A33" s="68" t="s">
        <v>42</v>
      </c>
      <c r="B33" s="51"/>
      <c r="C33" s="51"/>
      <c r="D33" s="60"/>
      <c r="E33" s="460" t="s">
        <v>43</v>
      </c>
      <c r="G33" s="37"/>
      <c r="H33" s="31"/>
      <c r="I33" s="31"/>
      <c r="J33" s="31"/>
      <c r="K33" s="35"/>
      <c r="L33" s="42"/>
    </row>
    <row r="34" ht="16.5" customHeight="1">
      <c r="A34" s="68" t="s">
        <v>44</v>
      </c>
      <c r="B34" s="51"/>
      <c r="C34" s="51"/>
      <c r="D34" s="60"/>
      <c r="E34" s="461" t="s">
        <v>43</v>
      </c>
      <c r="G34" s="37"/>
      <c r="H34" s="31"/>
      <c r="I34" s="31"/>
      <c r="J34" s="31"/>
      <c r="K34" s="35"/>
      <c r="L34" s="42"/>
    </row>
    <row r="35" ht="16.5" customHeight="1">
      <c r="A35" s="70" t="s">
        <v>45</v>
      </c>
      <c r="B35" s="51"/>
      <c r="C35" s="51"/>
      <c r="D35" s="60"/>
      <c r="E35" s="464" t="s">
        <v>584</v>
      </c>
      <c r="G35" s="37"/>
      <c r="H35" s="31"/>
      <c r="I35" s="31"/>
      <c r="J35" s="31"/>
      <c r="K35" s="35"/>
      <c r="L35" s="42"/>
    </row>
    <row r="36" ht="16.5" customHeight="1">
      <c r="A36" s="68" t="s">
        <v>46</v>
      </c>
      <c r="B36" s="51"/>
      <c r="C36" s="51"/>
      <c r="D36" s="60"/>
      <c r="E36" s="461" t="s">
        <v>43</v>
      </c>
      <c r="G36" s="37"/>
      <c r="H36" s="31"/>
      <c r="I36" s="31"/>
      <c r="J36" s="31"/>
      <c r="K36" s="35"/>
      <c r="L36" s="42"/>
    </row>
    <row r="37" ht="16.5" customHeight="1">
      <c r="A37" s="68" t="s">
        <v>47</v>
      </c>
      <c r="B37" s="51"/>
      <c r="C37" s="51"/>
      <c r="D37" s="60"/>
      <c r="E37" s="462" t="s">
        <v>43</v>
      </c>
      <c r="G37" s="37"/>
      <c r="H37" s="31"/>
      <c r="I37" s="31"/>
      <c r="J37" s="31"/>
      <c r="K37" s="35"/>
      <c r="L37" s="42"/>
    </row>
    <row r="38" ht="16.5" customHeight="1">
      <c r="A38" s="68" t="s">
        <v>48</v>
      </c>
      <c r="B38" s="51"/>
      <c r="C38" s="51"/>
      <c r="D38" s="60"/>
      <c r="E38" s="462" t="s">
        <v>43</v>
      </c>
      <c r="G38" s="37"/>
      <c r="H38" s="31"/>
      <c r="I38" s="31"/>
      <c r="J38" s="31"/>
      <c r="K38" s="35"/>
      <c r="L38" s="42"/>
    </row>
    <row r="39" ht="16.5" customHeight="1">
      <c r="A39" s="68" t="s">
        <v>49</v>
      </c>
      <c r="B39" s="51"/>
      <c r="C39" s="51"/>
      <c r="D39" s="60"/>
      <c r="E39" s="462" t="s">
        <v>43</v>
      </c>
      <c r="G39" s="37"/>
      <c r="H39" s="31"/>
      <c r="I39" s="31"/>
      <c r="J39" s="31"/>
      <c r="K39" s="35"/>
      <c r="L39" s="42"/>
    </row>
    <row r="40" ht="16.5" customHeight="1">
      <c r="A40" s="68" t="s">
        <v>50</v>
      </c>
      <c r="B40" s="51"/>
      <c r="C40" s="51"/>
      <c r="D40" s="60"/>
      <c r="E40" s="462" t="s">
        <v>43</v>
      </c>
      <c r="G40" s="37"/>
      <c r="H40" s="31"/>
      <c r="I40" s="31"/>
      <c r="J40" s="31"/>
      <c r="K40" s="35"/>
      <c r="L40" s="42"/>
    </row>
    <row r="41" ht="16.5" customHeight="1">
      <c r="A41" s="68" t="s">
        <v>51</v>
      </c>
      <c r="B41" s="51"/>
      <c r="C41" s="51"/>
      <c r="D41" s="60"/>
      <c r="E41" s="462" t="s">
        <v>43</v>
      </c>
      <c r="G41" s="37"/>
      <c r="H41" s="31"/>
      <c r="I41" s="31"/>
      <c r="J41" s="31"/>
      <c r="K41" s="35"/>
      <c r="L41" s="42"/>
    </row>
    <row r="42" ht="16.5" customHeight="1">
      <c r="A42" s="68" t="s">
        <v>52</v>
      </c>
      <c r="B42" s="51"/>
      <c r="C42" s="51"/>
      <c r="D42" s="60"/>
      <c r="E42" s="464" t="s">
        <v>43</v>
      </c>
      <c r="G42" s="37"/>
      <c r="H42" s="31"/>
      <c r="I42" s="31"/>
      <c r="J42" s="31"/>
      <c r="K42" s="35"/>
      <c r="L42" s="42"/>
    </row>
    <row r="43" ht="16.5" customHeight="1">
      <c r="A43" s="72" t="s">
        <v>53</v>
      </c>
      <c r="B43" s="51"/>
      <c r="C43" s="51"/>
      <c r="D43" s="60"/>
      <c r="E43" s="464" t="s">
        <v>24</v>
      </c>
      <c r="G43" s="37"/>
      <c r="H43" s="31"/>
      <c r="I43" s="31"/>
      <c r="J43" s="31"/>
      <c r="K43" s="35"/>
      <c r="L43" s="42"/>
    </row>
    <row r="44" ht="16.5" customHeight="1">
      <c r="A44" s="68" t="s">
        <v>54</v>
      </c>
      <c r="B44" s="51"/>
      <c r="C44" s="51"/>
      <c r="D44" s="60"/>
      <c r="E44" s="464" t="s">
        <v>584</v>
      </c>
      <c r="G44" s="37"/>
      <c r="H44" s="31"/>
      <c r="I44" s="31"/>
      <c r="J44" s="31"/>
      <c r="K44" s="35"/>
      <c r="L44" s="42"/>
    </row>
    <row r="45" ht="16.5" customHeight="1">
      <c r="A45" s="68" t="s">
        <v>55</v>
      </c>
      <c r="B45" s="51"/>
      <c r="C45" s="51"/>
      <c r="D45" s="60"/>
      <c r="E45" s="462" t="s">
        <v>43</v>
      </c>
      <c r="G45" s="37"/>
      <c r="H45" s="31"/>
      <c r="I45" s="31"/>
      <c r="J45" s="31"/>
      <c r="K45" s="35"/>
      <c r="L45" s="42"/>
    </row>
    <row r="46" ht="28.5" customHeight="1">
      <c r="A46" s="67" t="s">
        <v>56</v>
      </c>
      <c r="B46" s="63"/>
      <c r="C46" s="31"/>
      <c r="D46" s="32"/>
      <c r="E46" s="326"/>
      <c r="G46" s="37"/>
      <c r="H46" s="31"/>
      <c r="I46" s="31"/>
      <c r="J46" s="31"/>
      <c r="K46" s="35"/>
      <c r="L46" s="42"/>
    </row>
    <row r="47" ht="16.5" customHeight="1">
      <c r="A47" s="59" t="s">
        <v>57</v>
      </c>
      <c r="B47" s="51"/>
      <c r="C47" s="51"/>
      <c r="D47" s="60"/>
      <c r="E47" s="332" t="s">
        <v>43</v>
      </c>
      <c r="G47" s="37"/>
      <c r="H47" s="31"/>
      <c r="I47" s="31"/>
      <c r="J47" s="31"/>
      <c r="K47" s="35"/>
      <c r="L47" s="42"/>
    </row>
    <row r="48" ht="16.5" customHeight="1">
      <c r="A48" s="59" t="s">
        <v>58</v>
      </c>
      <c r="B48" s="51"/>
      <c r="C48" s="51"/>
      <c r="D48" s="60"/>
      <c r="E48" s="332" t="s">
        <v>43</v>
      </c>
      <c r="G48" s="31"/>
      <c r="H48" s="31"/>
      <c r="I48" s="31"/>
      <c r="J48" s="31"/>
      <c r="K48" s="35"/>
      <c r="L48" s="42"/>
    </row>
    <row r="49" ht="16.5" customHeight="1">
      <c r="A49" s="59" t="s">
        <v>59</v>
      </c>
      <c r="B49" s="51"/>
      <c r="C49" s="51"/>
      <c r="D49" s="60"/>
      <c r="E49" s="332" t="s">
        <v>43</v>
      </c>
      <c r="G49" s="37"/>
      <c r="H49" s="31"/>
      <c r="I49" s="31"/>
      <c r="J49" s="31"/>
      <c r="K49" s="35"/>
      <c r="L49" s="42"/>
    </row>
    <row r="50" ht="16.5" customHeight="1">
      <c r="A50" s="59" t="s">
        <v>60</v>
      </c>
      <c r="B50" s="51"/>
      <c r="C50" s="51"/>
      <c r="D50" s="60"/>
      <c r="E50" s="332" t="s">
        <v>43</v>
      </c>
      <c r="G50" s="76"/>
      <c r="H50" s="31"/>
      <c r="I50" s="31"/>
      <c r="J50" s="31"/>
      <c r="K50" s="35"/>
      <c r="L50" s="42"/>
    </row>
    <row r="51" ht="16.5" customHeight="1">
      <c r="A51" s="59" t="s">
        <v>61</v>
      </c>
      <c r="B51" s="51"/>
      <c r="C51" s="51"/>
      <c r="D51" s="60"/>
      <c r="E51" s="332" t="s">
        <v>43</v>
      </c>
      <c r="G51" s="76"/>
      <c r="H51" s="31"/>
      <c r="I51" s="31"/>
      <c r="J51" s="31"/>
      <c r="K51" s="35"/>
      <c r="L51" s="42"/>
    </row>
    <row r="52" ht="16.5" customHeight="1">
      <c r="A52" s="59" t="s">
        <v>290</v>
      </c>
      <c r="B52" s="79"/>
      <c r="C52" s="79"/>
      <c r="D52" s="80"/>
      <c r="E52" s="332" t="s">
        <v>43</v>
      </c>
      <c r="G52" s="37"/>
      <c r="H52" s="35"/>
      <c r="I52" s="35"/>
      <c r="J52" s="35"/>
      <c r="K52" s="42"/>
      <c r="L52" s="42"/>
    </row>
    <row r="53" ht="16.5" customHeight="1">
      <c r="A53" s="59" t="s">
        <v>63</v>
      </c>
      <c r="B53" s="79"/>
      <c r="C53" s="79"/>
      <c r="D53" s="80"/>
      <c r="E53" s="332" t="s">
        <v>446</v>
      </c>
      <c r="G53" s="37"/>
      <c r="H53" s="35"/>
      <c r="I53" s="35"/>
      <c r="J53" s="42"/>
      <c r="K53" s="42"/>
      <c r="L53" s="42"/>
    </row>
    <row r="54" ht="17.25" customHeight="1">
      <c r="A54" s="78" t="s">
        <v>291</v>
      </c>
      <c r="B54" s="79"/>
      <c r="C54" s="79"/>
      <c r="D54" s="80"/>
      <c r="E54" s="335" t="s">
        <v>43</v>
      </c>
      <c r="F54" s="336" t="s">
        <v>292</v>
      </c>
      <c r="H54" s="84"/>
      <c r="I54" s="35"/>
      <c r="J54" s="35"/>
      <c r="K54" s="35"/>
      <c r="L54" s="42"/>
    </row>
    <row r="55" ht="16.5" customHeight="1">
      <c r="A55" s="81" t="s">
        <v>64</v>
      </c>
      <c r="B55" s="31"/>
      <c r="C55" s="31"/>
      <c r="D55" s="32"/>
      <c r="E55" s="31"/>
      <c r="F55" s="37"/>
      <c r="G55" s="37"/>
      <c r="H55" s="31"/>
      <c r="I55" s="35"/>
      <c r="J55" s="35"/>
      <c r="K55" s="35"/>
      <c r="L55" s="42"/>
    </row>
    <row r="56" ht="16.5" customHeight="1">
      <c r="A56" s="82" t="s">
        <v>65</v>
      </c>
      <c r="B56" s="31"/>
      <c r="C56" s="31"/>
      <c r="D56" s="32"/>
      <c r="E56" s="31"/>
      <c r="F56" s="37"/>
      <c r="G56" s="37"/>
      <c r="H56" s="31"/>
      <c r="I56" s="35"/>
      <c r="J56" s="35"/>
      <c r="K56" s="35"/>
      <c r="L56" s="42"/>
    </row>
    <row r="57" ht="13.5" customHeight="1">
      <c r="A57" s="82"/>
      <c r="B57" s="84"/>
      <c r="C57" s="84"/>
      <c r="D57" s="84"/>
      <c r="E57" s="84"/>
      <c r="F57" s="84"/>
      <c r="G57" s="84"/>
      <c r="H57" s="84"/>
      <c r="I57" s="35"/>
      <c r="J57" s="35"/>
      <c r="K57" s="35"/>
      <c r="L57" s="42"/>
    </row>
    <row r="58">
      <c r="A58" s="205"/>
      <c r="B58" s="84"/>
      <c r="C58" s="84"/>
      <c r="D58" s="84"/>
      <c r="E58" s="84"/>
      <c r="F58" s="84"/>
      <c r="G58" s="84"/>
      <c r="H58" s="84"/>
      <c r="I58" s="35"/>
      <c r="J58" s="35"/>
      <c r="K58" s="35"/>
      <c r="L58" s="42"/>
    </row>
    <row r="59" ht="16.5" customHeight="1">
      <c r="A59" s="205"/>
      <c r="B59" s="84"/>
      <c r="C59" s="84"/>
      <c r="D59" s="84"/>
      <c r="E59" s="84"/>
      <c r="F59" s="84"/>
      <c r="G59" s="84"/>
      <c r="H59" s="84"/>
      <c r="I59" s="35"/>
      <c r="J59" s="35"/>
      <c r="K59" s="35"/>
      <c r="L59" s="42"/>
    </row>
    <row r="60" ht="16.5" customHeight="1">
      <c r="A60" s="337"/>
      <c r="B60" s="205"/>
      <c r="C60" s="205"/>
      <c r="D60" s="338"/>
      <c r="E60" s="338"/>
      <c r="F60" s="141"/>
      <c r="G60" s="141"/>
      <c r="H60" s="339"/>
      <c r="I60" s="35"/>
      <c r="J60" s="42"/>
      <c r="K60" s="42"/>
      <c r="L60" s="42"/>
    </row>
    <row r="61" ht="16.5" customHeight="1">
      <c r="A61" s="37"/>
      <c r="B61" s="31"/>
      <c r="C61" s="31"/>
      <c r="D61" s="32"/>
      <c r="E61" s="32"/>
      <c r="F61" s="37"/>
      <c r="G61" s="37"/>
      <c r="H61" s="35"/>
      <c r="I61" s="35"/>
      <c r="J61" s="42"/>
      <c r="K61" s="42"/>
      <c r="L61" s="42"/>
    </row>
    <row r="62" ht="16.5" customHeight="1">
      <c r="A62" s="40"/>
      <c r="B62" s="31"/>
      <c r="C62" s="31"/>
      <c r="D62" s="32"/>
      <c r="E62" s="32"/>
      <c r="F62" s="37"/>
      <c r="G62" s="37"/>
      <c r="H62" s="35"/>
      <c r="I62" s="35"/>
      <c r="J62" s="42"/>
      <c r="K62" s="42"/>
      <c r="L62" s="42"/>
    </row>
    <row r="63" ht="16.5" customHeight="1">
      <c r="A63" s="37"/>
      <c r="B63" s="31"/>
      <c r="C63" s="31"/>
      <c r="D63" s="32"/>
      <c r="E63" s="32"/>
      <c r="F63" s="37"/>
      <c r="G63" s="37"/>
      <c r="H63" s="35"/>
      <c r="I63" s="35"/>
      <c r="J63" s="42"/>
      <c r="K63" s="42"/>
      <c r="L63" s="42"/>
    </row>
    <row r="64" ht="16.5" customHeight="1">
      <c r="A64" s="37"/>
      <c r="B64" s="31"/>
      <c r="C64" s="31"/>
      <c r="D64" s="32"/>
      <c r="E64" s="32"/>
      <c r="F64" s="31"/>
      <c r="G64" s="31"/>
      <c r="H64" s="35"/>
      <c r="I64" s="35"/>
      <c r="J64" s="42"/>
      <c r="K64" s="42"/>
      <c r="L64" s="42"/>
    </row>
    <row r="65" ht="16.5" customHeight="1">
      <c r="A65" s="37"/>
      <c r="B65" s="31"/>
      <c r="C65" s="31"/>
      <c r="D65" s="32"/>
      <c r="E65" s="32"/>
      <c r="F65" s="31"/>
      <c r="G65" s="31"/>
      <c r="H65" s="35"/>
      <c r="I65" s="35"/>
      <c r="J65" s="42"/>
      <c r="K65" s="42"/>
      <c r="L65" s="42"/>
    </row>
    <row r="66" ht="16.5" customHeight="1">
      <c r="A66" s="40"/>
      <c r="B66" s="31"/>
      <c r="C66" s="31"/>
      <c r="D66" s="32"/>
      <c r="E66" s="32"/>
      <c r="F66" s="37"/>
      <c r="G66" s="37"/>
      <c r="H66" s="35"/>
      <c r="I66" s="35"/>
      <c r="J66" s="42"/>
      <c r="K66" s="42"/>
      <c r="L66" s="42"/>
    </row>
    <row r="67" ht="24.75" customHeight="1">
      <c r="A67" s="20"/>
      <c r="B67" s="13"/>
      <c r="C67" s="14"/>
      <c r="D67" s="15"/>
      <c r="E67" s="15"/>
      <c r="F67" s="2" t="s">
        <v>573</v>
      </c>
      <c r="G67" s="130"/>
      <c r="H67" s="18"/>
      <c r="I67" s="18"/>
      <c r="J67" s="18"/>
      <c r="K67" s="18"/>
      <c r="L67" s="100"/>
    </row>
    <row r="68" ht="19.5" customHeight="1">
      <c r="A68" s="20"/>
      <c r="B68" s="13"/>
      <c r="C68" s="14"/>
      <c r="D68" s="15"/>
      <c r="E68" s="100"/>
      <c r="F68" s="453" t="s">
        <v>585</v>
      </c>
      <c r="G68" s="130"/>
      <c r="H68" s="18"/>
      <c r="I68" s="18"/>
      <c r="J68" s="18"/>
      <c r="K68" s="18"/>
      <c r="L68" s="18"/>
    </row>
    <row r="69" ht="19.5" customHeight="1">
      <c r="A69" s="340" t="s">
        <v>11</v>
      </c>
      <c r="B69" s="341"/>
      <c r="C69" s="341"/>
      <c r="D69" s="342"/>
      <c r="E69" s="21"/>
      <c r="F69" s="17" t="s">
        <v>164</v>
      </c>
      <c r="G69" s="130"/>
      <c r="H69" s="18"/>
      <c r="I69" s="18"/>
      <c r="J69" s="18"/>
      <c r="K69" s="18"/>
      <c r="L69" s="18"/>
    </row>
    <row r="70" ht="31.5" customHeight="1">
      <c r="A70" s="536" t="s">
        <v>70</v>
      </c>
      <c r="B70" s="536" t="s">
        <v>71</v>
      </c>
      <c r="C70" s="536" t="s">
        <v>72</v>
      </c>
      <c r="D70" s="537" t="s">
        <v>73</v>
      </c>
      <c r="E70" s="538" t="s">
        <v>586</v>
      </c>
      <c r="F70" s="539" t="s">
        <v>75</v>
      </c>
      <c r="G70" s="55"/>
      <c r="H70" s="55"/>
      <c r="I70" s="55"/>
      <c r="J70" s="55"/>
      <c r="K70" s="353" t="s">
        <v>76</v>
      </c>
      <c r="L70" s="353" t="s">
        <v>77</v>
      </c>
    </row>
    <row r="71" ht="21.75" customHeight="1">
      <c r="A71" s="106"/>
      <c r="B71" s="107"/>
      <c r="C71" s="107"/>
      <c r="D71" s="108"/>
      <c r="E71" s="108"/>
      <c r="F71" s="36"/>
      <c r="G71" s="36"/>
      <c r="J71" s="18"/>
      <c r="K71" s="109"/>
      <c r="L71" s="42"/>
    </row>
    <row r="72" ht="31.5" customHeight="1">
      <c r="A72" s="540" t="s">
        <v>83</v>
      </c>
      <c r="B72" s="541" t="s">
        <v>68</v>
      </c>
      <c r="C72" s="542" t="s">
        <v>84</v>
      </c>
      <c r="D72" s="371">
        <v>1000.0</v>
      </c>
      <c r="E72" s="114" t="s">
        <v>587</v>
      </c>
      <c r="F72" s="114" t="s">
        <v>588</v>
      </c>
      <c r="G72" s="55"/>
      <c r="H72" s="55"/>
      <c r="I72" s="55"/>
      <c r="J72" s="56"/>
      <c r="K72" s="226">
        <f t="shared" ref="K72:K73" si="1">round(L72/0.6,0)</f>
        <v>3107</v>
      </c>
      <c r="L72" s="226">
        <v>1864.43</v>
      </c>
    </row>
    <row r="73" ht="31.5" customHeight="1">
      <c r="A73" s="110" t="s">
        <v>300</v>
      </c>
      <c r="B73" s="475" t="s">
        <v>301</v>
      </c>
      <c r="C73" s="112" t="s">
        <v>302</v>
      </c>
      <c r="D73" s="371">
        <v>1000.0</v>
      </c>
      <c r="E73" s="114" t="s">
        <v>589</v>
      </c>
      <c r="F73" s="114" t="s">
        <v>590</v>
      </c>
      <c r="G73" s="55"/>
      <c r="H73" s="55"/>
      <c r="I73" s="55"/>
      <c r="J73" s="56"/>
      <c r="K73" s="226">
        <f t="shared" si="1"/>
        <v>3107</v>
      </c>
      <c r="L73" s="226">
        <v>1864.43</v>
      </c>
    </row>
    <row r="74" ht="16.5" customHeight="1">
      <c r="A74" s="379" t="s">
        <v>591</v>
      </c>
      <c r="B74" s="117"/>
      <c r="C74" s="118"/>
      <c r="D74" s="119"/>
      <c r="E74" s="119"/>
      <c r="F74" s="120"/>
      <c r="G74" s="120"/>
      <c r="H74" s="121"/>
      <c r="I74" s="121"/>
      <c r="J74" s="18"/>
      <c r="K74" s="18"/>
      <c r="L74" s="18"/>
    </row>
    <row r="75" ht="16.5" customHeight="1">
      <c r="A75" s="379" t="s">
        <v>592</v>
      </c>
      <c r="B75" s="117"/>
      <c r="C75" s="118"/>
      <c r="D75" s="119"/>
      <c r="E75" s="119"/>
      <c r="F75" s="120"/>
      <c r="G75" s="120"/>
      <c r="H75" s="121"/>
      <c r="I75" s="121"/>
      <c r="J75" s="121"/>
      <c r="K75" s="121"/>
      <c r="L75" s="121"/>
    </row>
    <row r="76" ht="16.5" customHeight="1">
      <c r="A76" s="122"/>
      <c r="B76" s="122"/>
      <c r="C76" s="122"/>
      <c r="D76" s="123"/>
      <c r="E76" s="123"/>
      <c r="F76" s="36"/>
      <c r="G76" s="36"/>
      <c r="H76" s="35"/>
      <c r="I76" s="35"/>
      <c r="J76" s="35"/>
      <c r="K76" s="35"/>
      <c r="L76" s="203"/>
    </row>
    <row r="77" ht="16.5" customHeight="1">
      <c r="A77" s="124" t="s">
        <v>313</v>
      </c>
      <c r="B77" s="125"/>
      <c r="C77" s="125"/>
      <c r="D77" s="126"/>
      <c r="E77" s="126"/>
      <c r="F77" s="127"/>
      <c r="G77" s="127"/>
      <c r="H77" s="128"/>
      <c r="I77" s="128"/>
      <c r="J77" s="128"/>
      <c r="K77" s="128"/>
      <c r="L77" s="204"/>
    </row>
    <row r="78" ht="16.5" customHeight="1">
      <c r="A78" s="31"/>
      <c r="B78" s="31"/>
      <c r="C78" s="31"/>
      <c r="D78" s="32"/>
      <c r="E78" s="32"/>
      <c r="F78" s="31"/>
      <c r="G78" s="31"/>
      <c r="H78" s="35"/>
      <c r="I78" s="35"/>
      <c r="J78" s="35"/>
      <c r="K78" s="35"/>
      <c r="L78" s="35"/>
    </row>
    <row r="79" ht="16.5" customHeight="1">
      <c r="A79" s="31"/>
      <c r="B79" s="31"/>
      <c r="C79" s="31"/>
      <c r="D79" s="221"/>
      <c r="E79" s="32"/>
      <c r="F79" s="129" t="s">
        <v>90</v>
      </c>
      <c r="G79" s="31"/>
      <c r="H79" s="131"/>
      <c r="I79" s="131"/>
      <c r="J79" s="131"/>
      <c r="K79" s="131"/>
      <c r="L79" s="131"/>
    </row>
    <row r="80" ht="16.5" customHeight="1">
      <c r="A80" s="380" t="s">
        <v>91</v>
      </c>
      <c r="B80" s="31"/>
      <c r="C80" s="122"/>
      <c r="D80" s="32"/>
      <c r="E80" s="32"/>
      <c r="F80" s="31"/>
      <c r="G80" s="31"/>
      <c r="H80" s="131"/>
      <c r="I80" s="131"/>
      <c r="J80" s="131"/>
      <c r="K80" s="131"/>
      <c r="L80" s="131"/>
    </row>
    <row r="81" ht="16.5" customHeight="1">
      <c r="A81" s="132" t="s">
        <v>593</v>
      </c>
      <c r="B81" s="132" t="s">
        <v>594</v>
      </c>
      <c r="C81" s="122"/>
      <c r="D81" s="32"/>
      <c r="E81" s="32"/>
      <c r="F81" s="31"/>
      <c r="G81" s="35"/>
      <c r="J81" s="131"/>
      <c r="K81" s="131" t="s">
        <v>94</v>
      </c>
      <c r="L81" s="131" t="s">
        <v>94</v>
      </c>
    </row>
    <row r="82" ht="16.5" customHeight="1">
      <c r="A82" s="381" t="s">
        <v>595</v>
      </c>
      <c r="B82" s="381" t="s">
        <v>596</v>
      </c>
      <c r="C82" s="382"/>
      <c r="D82" s="383"/>
      <c r="E82" s="383"/>
      <c r="F82" s="384"/>
      <c r="G82" s="287"/>
      <c r="J82" s="142"/>
      <c r="K82" s="142">
        <f t="shared" ref="K82:K83" si="2">L82/0.6</f>
        <v>120.3833333</v>
      </c>
      <c r="L82" s="137">
        <v>72.23</v>
      </c>
    </row>
    <row r="83" ht="16.5" customHeight="1">
      <c r="A83" s="381" t="s">
        <v>597</v>
      </c>
      <c r="B83" s="381" t="s">
        <v>598</v>
      </c>
      <c r="C83" s="382"/>
      <c r="D83" s="383"/>
      <c r="E83" s="383"/>
      <c r="F83" s="384"/>
      <c r="G83" s="287"/>
      <c r="J83" s="142"/>
      <c r="K83" s="142">
        <f t="shared" si="2"/>
        <v>97.33333333</v>
      </c>
      <c r="L83" s="137">
        <v>58.4</v>
      </c>
    </row>
    <row r="84" ht="6.75" customHeight="1">
      <c r="A84" s="31"/>
      <c r="B84" s="31"/>
      <c r="C84" s="122"/>
      <c r="D84" s="32"/>
      <c r="E84" s="32"/>
      <c r="F84" s="31"/>
      <c r="G84" s="31"/>
      <c r="H84" s="131"/>
      <c r="I84" s="131"/>
      <c r="J84" s="131"/>
      <c r="K84" s="131"/>
      <c r="L84" s="131"/>
    </row>
    <row r="85" ht="16.5" customHeight="1">
      <c r="A85" s="31"/>
      <c r="B85" s="488" t="s">
        <v>599</v>
      </c>
      <c r="H85" s="488"/>
      <c r="I85" s="488"/>
      <c r="J85" s="488"/>
      <c r="K85" s="131"/>
      <c r="L85" s="131"/>
    </row>
    <row r="86" ht="6.75" customHeight="1">
      <c r="A86" s="31"/>
      <c r="B86" s="31"/>
      <c r="C86" s="122"/>
      <c r="D86" s="32"/>
      <c r="E86" s="32"/>
      <c r="F86" s="31"/>
      <c r="G86" s="31"/>
      <c r="H86" s="131"/>
      <c r="I86" s="131"/>
      <c r="J86" s="488"/>
      <c r="K86" s="131"/>
      <c r="L86" s="131"/>
    </row>
    <row r="87" ht="16.5" customHeight="1">
      <c r="A87" s="31"/>
      <c r="B87" s="489" t="s">
        <v>600</v>
      </c>
      <c r="J87" s="489"/>
      <c r="K87" s="131"/>
      <c r="L87" s="131"/>
    </row>
    <row r="88" ht="16.5" customHeight="1">
      <c r="A88" s="31"/>
      <c r="J88" s="489"/>
      <c r="K88" s="131"/>
      <c r="L88" s="131"/>
    </row>
    <row r="89" ht="16.5" customHeight="1">
      <c r="A89" s="31"/>
      <c r="B89" s="389"/>
      <c r="C89" s="389"/>
      <c r="D89" s="389"/>
      <c r="E89" s="389"/>
      <c r="F89" s="389"/>
      <c r="G89" s="389"/>
      <c r="H89" s="389"/>
      <c r="I89" s="389"/>
      <c r="J89" s="131"/>
      <c r="K89" s="131"/>
      <c r="L89" s="131"/>
    </row>
    <row r="90" ht="16.5" customHeight="1">
      <c r="A90" s="31"/>
      <c r="B90" s="31"/>
      <c r="C90" s="31"/>
      <c r="D90" s="221"/>
      <c r="E90" s="32"/>
      <c r="F90" s="129" t="s">
        <v>106</v>
      </c>
      <c r="G90" s="31"/>
      <c r="H90" s="131"/>
      <c r="I90" s="131"/>
      <c r="J90" s="131"/>
      <c r="K90" s="131"/>
      <c r="L90" s="131"/>
    </row>
    <row r="91" ht="24.75" customHeight="1">
      <c r="A91" s="390" t="s">
        <v>107</v>
      </c>
      <c r="B91" s="31"/>
      <c r="C91" s="31"/>
      <c r="D91" s="32"/>
      <c r="E91" s="32"/>
      <c r="F91" s="31"/>
      <c r="G91" s="31"/>
      <c r="H91" s="131"/>
      <c r="I91" s="131"/>
      <c r="J91" s="131"/>
      <c r="K91" s="131"/>
      <c r="L91" s="131"/>
    </row>
    <row r="92" ht="16.5" customHeight="1">
      <c r="A92" s="391" t="s">
        <v>601</v>
      </c>
      <c r="B92" s="391" t="s">
        <v>602</v>
      </c>
      <c r="C92" s="13"/>
      <c r="D92" s="15"/>
      <c r="E92" s="15"/>
      <c r="F92" s="100"/>
      <c r="G92" s="100"/>
      <c r="J92" s="209"/>
      <c r="K92" s="209" t="s">
        <v>94</v>
      </c>
      <c r="L92" s="209" t="s">
        <v>94</v>
      </c>
    </row>
    <row r="93" ht="16.5" customHeight="1">
      <c r="A93" s="31" t="s">
        <v>111</v>
      </c>
      <c r="B93" s="31" t="s">
        <v>112</v>
      </c>
      <c r="C93" s="122"/>
      <c r="D93" s="32"/>
      <c r="E93" s="32"/>
      <c r="F93" s="31"/>
      <c r="G93" s="31"/>
      <c r="J93" s="142"/>
      <c r="K93" s="142">
        <f>L93</f>
        <v>-17</v>
      </c>
      <c r="L93" s="133">
        <v>-17.0</v>
      </c>
    </row>
    <row r="94" ht="16.5" customHeight="1">
      <c r="A94" s="138"/>
      <c r="B94" s="36"/>
      <c r="C94" s="31"/>
      <c r="D94" s="221"/>
      <c r="E94" s="32"/>
      <c r="F94" s="129" t="s">
        <v>113</v>
      </c>
      <c r="G94" s="36"/>
      <c r="J94" s="131"/>
      <c r="K94" s="131"/>
      <c r="L94" s="131"/>
    </row>
    <row r="95" ht="16.5" customHeight="1">
      <c r="A95" s="390" t="s">
        <v>114</v>
      </c>
      <c r="B95" s="36"/>
      <c r="C95" s="36"/>
      <c r="D95" s="139"/>
      <c r="E95" s="140"/>
      <c r="F95" s="36"/>
      <c r="G95" s="36"/>
      <c r="J95" s="131"/>
      <c r="K95" s="131"/>
      <c r="L95" s="131"/>
    </row>
    <row r="96" ht="16.5" customHeight="1">
      <c r="A96" s="141"/>
      <c r="B96" s="36"/>
      <c r="C96" s="31"/>
      <c r="D96" s="221"/>
      <c r="E96" s="221"/>
      <c r="F96" s="221"/>
      <c r="G96" s="221"/>
      <c r="H96" s="31"/>
      <c r="I96" s="31"/>
      <c r="L96" s="35"/>
    </row>
    <row r="97" ht="16.5" customHeight="1">
      <c r="A97" s="141" t="s">
        <v>128</v>
      </c>
      <c r="B97" s="36"/>
      <c r="C97" s="31"/>
      <c r="D97" s="221"/>
      <c r="E97" s="221"/>
      <c r="F97" s="221"/>
      <c r="G97" s="221"/>
      <c r="H97" s="31"/>
      <c r="I97" s="31"/>
      <c r="L97" s="35"/>
    </row>
    <row r="98" ht="16.5" customHeight="1">
      <c r="A98" s="132" t="s">
        <v>603</v>
      </c>
      <c r="B98" s="41" t="s">
        <v>604</v>
      </c>
      <c r="C98" s="122"/>
      <c r="D98" s="32"/>
      <c r="E98" s="32"/>
      <c r="F98" s="31"/>
      <c r="G98" s="31"/>
      <c r="J98" s="131"/>
      <c r="K98" s="131" t="s">
        <v>94</v>
      </c>
      <c r="L98" s="131" t="s">
        <v>94</v>
      </c>
    </row>
    <row r="99" ht="16.5" customHeight="1">
      <c r="A99" s="132" t="s">
        <v>605</v>
      </c>
      <c r="B99" s="41" t="s">
        <v>606</v>
      </c>
      <c r="C99" s="122"/>
      <c r="D99" s="32"/>
      <c r="E99" s="32"/>
      <c r="F99" s="31"/>
      <c r="G99" s="31"/>
      <c r="J99" s="131"/>
      <c r="K99" s="131" t="s">
        <v>94</v>
      </c>
      <c r="L99" s="131" t="s">
        <v>94</v>
      </c>
    </row>
    <row r="100" ht="16.5" customHeight="1">
      <c r="A100" s="132" t="s">
        <v>607</v>
      </c>
      <c r="B100" s="41" t="s">
        <v>608</v>
      </c>
      <c r="C100" s="122"/>
      <c r="D100" s="32"/>
      <c r="E100" s="32"/>
      <c r="F100" s="31"/>
      <c r="G100" s="31"/>
      <c r="J100" s="131"/>
      <c r="K100" s="131" t="s">
        <v>94</v>
      </c>
      <c r="L100" s="131" t="s">
        <v>94</v>
      </c>
    </row>
    <row r="101" ht="16.5" customHeight="1">
      <c r="A101" s="132" t="s">
        <v>609</v>
      </c>
      <c r="B101" s="132" t="s">
        <v>610</v>
      </c>
      <c r="C101" s="122"/>
      <c r="D101" s="32"/>
      <c r="E101" s="32"/>
      <c r="F101" s="31"/>
      <c r="G101" s="31"/>
      <c r="J101" s="131"/>
      <c r="K101" s="131" t="s">
        <v>94</v>
      </c>
      <c r="L101" s="131" t="s">
        <v>94</v>
      </c>
    </row>
    <row r="102" ht="16.5" customHeight="1">
      <c r="A102" s="492" t="s">
        <v>341</v>
      </c>
      <c r="B102" s="36"/>
      <c r="C102" s="31"/>
      <c r="D102" s="221"/>
      <c r="E102" s="221"/>
      <c r="F102" s="221"/>
      <c r="G102" s="221"/>
      <c r="H102" s="31"/>
      <c r="I102" s="31"/>
      <c r="L102" s="35"/>
    </row>
    <row r="103" ht="16.5" customHeight="1">
      <c r="A103" s="490" t="s">
        <v>611</v>
      </c>
      <c r="B103" s="490" t="s">
        <v>612</v>
      </c>
      <c r="C103" s="122"/>
      <c r="D103" s="32"/>
      <c r="E103" s="32"/>
      <c r="F103" s="32"/>
      <c r="G103" s="32"/>
      <c r="H103" s="31"/>
      <c r="I103" s="31"/>
      <c r="K103" s="131" t="s">
        <v>94</v>
      </c>
      <c r="L103" s="131" t="s">
        <v>94</v>
      </c>
    </row>
    <row r="104" ht="16.5" customHeight="1">
      <c r="A104" s="300" t="s">
        <v>137</v>
      </c>
      <c r="B104" s="300" t="s">
        <v>351</v>
      </c>
      <c r="C104" s="122"/>
      <c r="D104" s="32"/>
      <c r="E104" s="434"/>
      <c r="F104" s="294"/>
      <c r="G104" s="294"/>
      <c r="J104" s="301"/>
      <c r="K104" s="301">
        <v>-3.5</v>
      </c>
      <c r="L104" s="297">
        <v>-3.5</v>
      </c>
    </row>
    <row r="105" ht="16.5" customHeight="1">
      <c r="A105" s="395"/>
      <c r="B105" s="395"/>
      <c r="C105" s="37"/>
      <c r="D105" s="38"/>
      <c r="E105" s="38"/>
      <c r="F105" s="37"/>
      <c r="G105" s="37"/>
      <c r="J105" s="397"/>
      <c r="K105" s="396"/>
      <c r="L105" s="203"/>
    </row>
    <row r="106" ht="16.5" customHeight="1">
      <c r="A106" s="31"/>
      <c r="B106" s="31"/>
      <c r="C106" s="31"/>
      <c r="D106" s="221"/>
      <c r="E106" s="32"/>
      <c r="F106" s="129" t="s">
        <v>139</v>
      </c>
      <c r="G106" s="31"/>
      <c r="J106" s="35"/>
      <c r="K106" s="35"/>
      <c r="L106" s="35"/>
    </row>
    <row r="107" ht="16.5" customHeight="1">
      <c r="A107" s="400" t="s">
        <v>140</v>
      </c>
      <c r="B107" s="36"/>
      <c r="C107" s="122"/>
      <c r="D107" s="32"/>
      <c r="E107" s="32"/>
      <c r="F107" s="31"/>
      <c r="G107" s="31"/>
      <c r="J107" s="35"/>
      <c r="K107" s="35"/>
      <c r="L107" s="35"/>
    </row>
    <row r="108" ht="16.5" customHeight="1">
      <c r="A108" s="401" t="s">
        <v>613</v>
      </c>
      <c r="B108" s="14" t="s">
        <v>142</v>
      </c>
      <c r="C108" s="13"/>
      <c r="D108" s="15"/>
      <c r="E108" s="15"/>
      <c r="F108" s="100"/>
      <c r="G108" s="100"/>
      <c r="J108" s="209"/>
      <c r="K108" s="209" t="s">
        <v>94</v>
      </c>
      <c r="L108" s="209" t="s">
        <v>94</v>
      </c>
    </row>
    <row r="109" ht="16.5" customHeight="1">
      <c r="A109" s="300" t="s">
        <v>143</v>
      </c>
      <c r="B109" s="300" t="s">
        <v>144</v>
      </c>
      <c r="C109" s="435"/>
      <c r="D109" s="434"/>
      <c r="E109" s="434"/>
      <c r="F109" s="294"/>
      <c r="G109" s="294"/>
      <c r="J109" s="297"/>
      <c r="K109" s="297" t="s">
        <v>94</v>
      </c>
      <c r="L109" s="297" t="s">
        <v>94</v>
      </c>
    </row>
    <row r="110" ht="16.5" customHeight="1">
      <c r="A110" s="395"/>
      <c r="B110" s="395"/>
      <c r="C110" s="37"/>
      <c r="D110" s="38"/>
      <c r="E110" s="38"/>
      <c r="F110" s="37"/>
      <c r="G110" s="37"/>
      <c r="J110" s="397"/>
      <c r="K110" s="396"/>
      <c r="L110" s="203"/>
    </row>
    <row r="111" ht="16.5" customHeight="1">
      <c r="A111" s="31"/>
      <c r="B111" s="31"/>
      <c r="C111" s="31"/>
      <c r="D111" s="221"/>
      <c r="E111" s="32"/>
      <c r="F111" s="183" t="s">
        <v>146</v>
      </c>
      <c r="G111" s="31"/>
      <c r="J111" s="35"/>
      <c r="K111" s="35"/>
      <c r="L111" s="35"/>
    </row>
    <row r="112" ht="16.5" customHeight="1">
      <c r="A112" s="400" t="s">
        <v>614</v>
      </c>
      <c r="B112" s="36"/>
      <c r="C112" s="122"/>
      <c r="D112" s="32"/>
      <c r="E112" s="32"/>
      <c r="F112" s="31"/>
      <c r="G112" s="31"/>
      <c r="J112" s="35"/>
      <c r="K112" s="35"/>
      <c r="L112" s="35"/>
    </row>
    <row r="113" ht="16.5" customHeight="1">
      <c r="A113" s="401" t="s">
        <v>615</v>
      </c>
      <c r="B113" s="401" t="s">
        <v>616</v>
      </c>
      <c r="C113" s="13"/>
      <c r="D113" s="15"/>
      <c r="E113" s="15"/>
      <c r="F113" s="100"/>
      <c r="G113" s="100"/>
      <c r="J113" s="209"/>
      <c r="K113" s="209" t="s">
        <v>94</v>
      </c>
      <c r="L113" s="209" t="s">
        <v>94</v>
      </c>
    </row>
    <row r="114" ht="16.5" customHeight="1">
      <c r="A114" s="490" t="s">
        <v>617</v>
      </c>
      <c r="B114" s="490" t="s">
        <v>618</v>
      </c>
      <c r="C114" s="435"/>
      <c r="D114" s="434"/>
      <c r="E114" s="434"/>
      <c r="F114" s="294"/>
      <c r="G114" s="294"/>
      <c r="J114" s="142"/>
      <c r="K114" s="142">
        <f>L114/0.6</f>
        <v>38.48333333</v>
      </c>
      <c r="L114" s="137">
        <v>23.09</v>
      </c>
    </row>
    <row r="115" ht="16.5" customHeight="1">
      <c r="A115" s="490" t="s">
        <v>619</v>
      </c>
      <c r="B115" s="490" t="s">
        <v>620</v>
      </c>
      <c r="C115" s="435"/>
      <c r="D115" s="434"/>
      <c r="E115" s="434"/>
      <c r="F115" s="294"/>
      <c r="G115" s="294"/>
      <c r="J115" s="301"/>
      <c r="K115" s="301">
        <f>L115</f>
        <v>-3</v>
      </c>
      <c r="L115" s="296">
        <v>-3.0</v>
      </c>
    </row>
    <row r="116" ht="21.0" customHeight="1">
      <c r="A116" s="300"/>
      <c r="B116" s="300"/>
      <c r="C116" s="435"/>
      <c r="D116" s="434"/>
      <c r="E116" s="434"/>
      <c r="F116" s="294"/>
      <c r="G116" s="294"/>
      <c r="H116" s="297"/>
      <c r="I116" s="297"/>
      <c r="J116" s="297"/>
      <c r="K116" s="297"/>
      <c r="L116" s="297"/>
    </row>
    <row r="117" ht="16.5" customHeight="1">
      <c r="A117" s="31"/>
      <c r="B117" s="31"/>
      <c r="C117" s="31"/>
      <c r="D117" s="221"/>
      <c r="E117" s="32"/>
      <c r="F117" s="183" t="s">
        <v>158</v>
      </c>
      <c r="G117" s="31"/>
      <c r="H117" s="131"/>
      <c r="I117" s="131"/>
      <c r="J117" s="131"/>
      <c r="K117" s="131"/>
      <c r="L117" s="131"/>
    </row>
    <row r="118" ht="16.5" customHeight="1">
      <c r="A118" s="31"/>
      <c r="B118" s="31"/>
      <c r="C118" s="31"/>
      <c r="D118" s="221"/>
      <c r="E118" s="32"/>
      <c r="F118" s="130"/>
      <c r="G118" s="31"/>
      <c r="H118" s="131"/>
      <c r="I118" s="131"/>
      <c r="J118" s="131"/>
      <c r="K118" s="131"/>
      <c r="L118" s="131"/>
    </row>
    <row r="119" ht="16.5" customHeight="1">
      <c r="A119" s="143" t="s">
        <v>621</v>
      </c>
      <c r="B119" s="144"/>
      <c r="C119" s="144"/>
      <c r="D119" s="144"/>
      <c r="E119" s="144"/>
      <c r="F119" s="144"/>
      <c r="G119" s="144"/>
      <c r="H119" s="144"/>
      <c r="I119" s="144"/>
      <c r="J119" s="144"/>
      <c r="K119" s="144"/>
      <c r="L119" s="145"/>
    </row>
    <row r="120" ht="16.5" customHeight="1">
      <c r="A120" s="146"/>
      <c r="L120" s="147"/>
    </row>
    <row r="121" ht="16.5" customHeight="1">
      <c r="A121" s="148"/>
      <c r="B121" s="4"/>
      <c r="C121" s="4"/>
      <c r="D121" s="4"/>
      <c r="E121" s="4"/>
      <c r="F121" s="4"/>
      <c r="G121" s="4"/>
      <c r="H121" s="4"/>
      <c r="I121" s="4"/>
      <c r="J121" s="4"/>
      <c r="K121" s="4"/>
      <c r="L121" s="149"/>
    </row>
    <row r="122" ht="16.5" customHeight="1">
      <c r="A122" s="543" t="s">
        <v>622</v>
      </c>
      <c r="B122" s="157"/>
      <c r="C122" s="157"/>
      <c r="D122" s="157"/>
      <c r="E122" s="157"/>
      <c r="F122" s="157"/>
      <c r="G122" s="157"/>
      <c r="H122" s="158"/>
      <c r="I122" s="159"/>
      <c r="J122" s="159"/>
      <c r="K122" s="544" t="s">
        <v>76</v>
      </c>
      <c r="L122" s="545" t="s">
        <v>77</v>
      </c>
    </row>
    <row r="123" ht="58.5" customHeight="1">
      <c r="A123" s="546" t="s">
        <v>623</v>
      </c>
      <c r="B123" s="161"/>
      <c r="C123" s="161"/>
      <c r="D123" s="161"/>
      <c r="E123" s="161"/>
      <c r="F123" s="161"/>
      <c r="G123" s="161"/>
      <c r="H123" s="162"/>
      <c r="I123" s="163"/>
      <c r="J123" s="163"/>
      <c r="K123" s="163"/>
      <c r="L123" s="163"/>
    </row>
    <row r="124" ht="15.75" customHeight="1">
      <c r="A124" s="227"/>
      <c r="B124" s="547"/>
      <c r="C124" s="442"/>
      <c r="D124" s="442"/>
      <c r="E124" s="442"/>
      <c r="F124" s="442"/>
      <c r="G124" s="442"/>
      <c r="H124" s="442"/>
      <c r="I124" s="442"/>
      <c r="J124" s="442"/>
      <c r="K124" s="407"/>
      <c r="L124" s="407"/>
    </row>
    <row r="125" ht="15.75" customHeight="1">
      <c r="A125" s="548"/>
      <c r="B125" s="549" t="s">
        <v>624</v>
      </c>
      <c r="C125" s="442"/>
      <c r="D125" s="442"/>
      <c r="E125" s="442"/>
      <c r="F125" s="442"/>
      <c r="G125" s="442"/>
      <c r="H125" s="442"/>
      <c r="I125" s="442"/>
      <c r="J125" s="442"/>
      <c r="K125" s="550" t="s">
        <v>94</v>
      </c>
      <c r="L125" s="550" t="s">
        <v>94</v>
      </c>
    </row>
    <row r="126">
      <c r="A126" s="548"/>
      <c r="B126" s="511" t="s">
        <v>625</v>
      </c>
      <c r="I126" s="512"/>
      <c r="J126" s="442"/>
    </row>
    <row r="127" ht="12.0" customHeight="1">
      <c r="A127" s="227"/>
      <c r="B127" s="547"/>
      <c r="C127" s="442"/>
      <c r="D127" s="442"/>
      <c r="E127" s="442"/>
      <c r="F127" s="442"/>
      <c r="G127" s="442"/>
      <c r="H127" s="442"/>
      <c r="I127" s="442"/>
      <c r="J127" s="442"/>
      <c r="K127" s="407"/>
      <c r="L127" s="407"/>
    </row>
    <row r="128" ht="15.75" customHeight="1">
      <c r="A128" s="548"/>
      <c r="B128" s="549" t="s">
        <v>550</v>
      </c>
      <c r="C128" s="442"/>
      <c r="D128" s="442"/>
      <c r="E128" s="442"/>
      <c r="F128" s="442"/>
      <c r="G128" s="442"/>
      <c r="H128" s="442"/>
      <c r="I128" s="442"/>
      <c r="J128" s="442"/>
      <c r="K128" s="509">
        <f>L128/0.6</f>
        <v>-28.33333333</v>
      </c>
      <c r="L128" s="509">
        <v>-17.0</v>
      </c>
    </row>
    <row r="129">
      <c r="A129" s="548"/>
      <c r="B129" s="511" t="s">
        <v>626</v>
      </c>
      <c r="I129" s="512"/>
      <c r="J129" s="442"/>
    </row>
    <row r="130" ht="9.0" customHeight="1">
      <c r="A130" s="514"/>
      <c r="B130" s="515"/>
      <c r="C130" s="516"/>
      <c r="D130" s="517"/>
      <c r="E130" s="516"/>
      <c r="F130" s="516"/>
      <c r="G130" s="516"/>
      <c r="H130" s="516"/>
      <c r="I130" s="516"/>
      <c r="J130" s="516"/>
      <c r="K130" s="551"/>
      <c r="L130" s="518"/>
    </row>
    <row r="131" ht="15.75" customHeight="1">
      <c r="A131" s="408"/>
      <c r="B131" s="409" t="s">
        <v>627</v>
      </c>
      <c r="C131" s="516"/>
      <c r="D131" s="517"/>
      <c r="E131" s="516"/>
      <c r="F131" s="516"/>
      <c r="G131" s="516"/>
      <c r="H131" s="516"/>
      <c r="I131" s="516"/>
      <c r="J131" s="516"/>
      <c r="K131" s="407">
        <f>L131/0.8</f>
        <v>287.5</v>
      </c>
      <c r="L131" s="552">
        <v>230.0</v>
      </c>
    </row>
    <row r="132" ht="16.5" customHeight="1">
      <c r="A132" s="421"/>
      <c r="B132" s="176" t="s">
        <v>628</v>
      </c>
      <c r="J132" s="176"/>
      <c r="K132" s="553"/>
      <c r="L132" s="523"/>
    </row>
    <row r="133" ht="6.75" customHeight="1">
      <c r="A133" s="421"/>
      <c r="B133" s="176"/>
      <c r="C133" s="176"/>
      <c r="D133" s="176"/>
      <c r="E133" s="176"/>
      <c r="F133" s="176"/>
      <c r="G133" s="176"/>
      <c r="H133" s="176"/>
      <c r="I133" s="176"/>
      <c r="J133" s="176"/>
      <c r="K133" s="419"/>
      <c r="L133" s="419"/>
    </row>
    <row r="134" ht="15.75" customHeight="1">
      <c r="A134" s="132"/>
      <c r="B134" s="132" t="s">
        <v>629</v>
      </c>
      <c r="C134" s="122"/>
      <c r="D134" s="32"/>
      <c r="E134" s="32"/>
      <c r="F134" s="31"/>
      <c r="G134" s="31"/>
      <c r="H134" s="131"/>
      <c r="I134" s="131"/>
      <c r="J134" s="131"/>
      <c r="K134" s="407">
        <v>28.32</v>
      </c>
      <c r="L134" s="407">
        <v>24.0</v>
      </c>
    </row>
    <row r="135">
      <c r="A135" s="31"/>
      <c r="B135" s="176" t="s">
        <v>630</v>
      </c>
      <c r="J135" s="176"/>
      <c r="K135" s="407"/>
      <c r="L135" s="407"/>
    </row>
    <row r="136" ht="12.0" customHeight="1">
      <c r="A136" s="31"/>
      <c r="B136" s="176"/>
      <c r="C136" s="176"/>
      <c r="D136" s="176"/>
      <c r="E136" s="176"/>
      <c r="F136" s="176"/>
      <c r="G136" s="176"/>
      <c r="H136" s="176"/>
      <c r="I136" s="176"/>
      <c r="J136" s="176"/>
      <c r="K136" s="131"/>
      <c r="L136" s="131"/>
    </row>
    <row r="137" ht="15.75" customHeight="1">
      <c r="A137" s="132"/>
      <c r="B137" s="409" t="s">
        <v>631</v>
      </c>
      <c r="C137" s="122"/>
      <c r="D137" s="32"/>
      <c r="E137" s="32"/>
      <c r="F137" s="31"/>
      <c r="G137" s="31"/>
      <c r="H137" s="131"/>
      <c r="I137" s="131"/>
      <c r="J137" s="131"/>
      <c r="K137" s="407">
        <f>L137/0.8</f>
        <v>287.5</v>
      </c>
      <c r="L137" s="552">
        <v>230.0</v>
      </c>
    </row>
    <row r="138">
      <c r="A138" s="31"/>
      <c r="B138" s="176" t="s">
        <v>632</v>
      </c>
      <c r="J138" s="176"/>
      <c r="K138" s="131"/>
      <c r="L138" s="131"/>
    </row>
    <row r="139" ht="22.5" customHeight="1">
      <c r="A139" s="31"/>
      <c r="B139" s="176"/>
      <c r="C139" s="176"/>
      <c r="D139" s="176"/>
      <c r="E139" s="176"/>
      <c r="F139" s="176"/>
      <c r="G139" s="176"/>
      <c r="H139" s="176"/>
      <c r="I139" s="176"/>
      <c r="J139" s="176"/>
      <c r="K139" s="131"/>
      <c r="L139" s="131"/>
    </row>
    <row r="140" ht="24.75" customHeight="1">
      <c r="A140" s="20"/>
      <c r="B140" s="176"/>
      <c r="C140" s="176"/>
      <c r="D140" s="176"/>
      <c r="E140" s="176"/>
      <c r="F140" s="176"/>
      <c r="G140" s="176"/>
      <c r="H140" s="176"/>
      <c r="I140" s="176"/>
      <c r="J140" s="176"/>
      <c r="K140" s="18"/>
      <c r="L140" s="100"/>
    </row>
    <row r="141" ht="19.5" customHeight="1">
      <c r="A141" s="20"/>
      <c r="B141" s="13"/>
      <c r="C141" s="14"/>
      <c r="D141" s="15"/>
      <c r="E141" s="100"/>
      <c r="F141" s="453" t="s">
        <v>585</v>
      </c>
      <c r="G141" s="130"/>
      <c r="H141" s="18"/>
      <c r="I141" s="18"/>
      <c r="J141" s="18"/>
      <c r="K141" s="18"/>
      <c r="L141" s="18"/>
    </row>
    <row r="142" ht="19.5" customHeight="1">
      <c r="A142" s="340" t="s">
        <v>11</v>
      </c>
      <c r="B142" s="341"/>
      <c r="C142" s="341"/>
      <c r="D142" s="342"/>
      <c r="E142" s="21"/>
      <c r="F142" s="17" t="s">
        <v>164</v>
      </c>
      <c r="G142" s="130"/>
      <c r="H142" s="18"/>
      <c r="I142" s="18"/>
      <c r="J142" s="18"/>
      <c r="K142" s="18"/>
      <c r="L142" s="18"/>
    </row>
    <row r="143" ht="16.5" customHeight="1">
      <c r="A143" s="195" t="s">
        <v>165</v>
      </c>
      <c r="B143" s="196"/>
      <c r="C143" s="197" t="s">
        <v>166</v>
      </c>
      <c r="D143" s="198"/>
      <c r="E143" s="198"/>
      <c r="F143" s="197"/>
      <c r="G143" s="197"/>
      <c r="H143" s="199"/>
      <c r="I143" s="200"/>
      <c r="J143" s="393"/>
      <c r="K143" s="394" t="s">
        <v>76</v>
      </c>
      <c r="L143" s="202" t="s">
        <v>77</v>
      </c>
    </row>
    <row r="144" ht="16.5" customHeight="1">
      <c r="A144" s="31"/>
      <c r="B144" s="31"/>
      <c r="C144" s="122"/>
      <c r="D144" s="32"/>
      <c r="E144" s="32"/>
      <c r="F144" s="31"/>
      <c r="G144" s="31"/>
      <c r="H144" s="131"/>
      <c r="I144" s="131"/>
      <c r="J144" s="131"/>
      <c r="K144" s="131"/>
      <c r="L144" s="131"/>
    </row>
    <row r="145" ht="16.5" customHeight="1">
      <c r="A145" s="59" t="s">
        <v>167</v>
      </c>
      <c r="B145" s="51"/>
      <c r="C145" s="51"/>
      <c r="D145" s="52"/>
      <c r="E145" s="52"/>
      <c r="F145" s="51"/>
      <c r="G145" s="51"/>
      <c r="H145" s="128"/>
      <c r="I145" s="128"/>
      <c r="J145" s="128"/>
      <c r="K145" s="417"/>
      <c r="L145" s="418"/>
    </row>
    <row r="146" ht="12.0" customHeight="1">
      <c r="A146" s="170"/>
      <c r="B146" s="43"/>
      <c r="C146" s="155"/>
      <c r="D146" s="530"/>
      <c r="E146" s="530"/>
      <c r="F146" s="179"/>
      <c r="G146" s="179"/>
      <c r="H146" s="175"/>
      <c r="I146" s="175"/>
      <c r="J146" s="175"/>
      <c r="K146" s="554"/>
      <c r="L146" s="554"/>
    </row>
    <row r="147" ht="16.5" customHeight="1">
      <c r="A147" s="170" t="s">
        <v>560</v>
      </c>
      <c r="B147" s="43" t="s">
        <v>633</v>
      </c>
      <c r="C147" s="155"/>
      <c r="D147" s="530"/>
      <c r="E147" s="530"/>
      <c r="F147" s="179"/>
      <c r="G147" s="179"/>
      <c r="H147" s="175"/>
      <c r="I147" s="175"/>
      <c r="J147" s="175"/>
      <c r="K147" s="174">
        <v>146.88</v>
      </c>
      <c r="L147" s="174">
        <v>102.82</v>
      </c>
    </row>
    <row r="148" ht="16.5" customHeight="1">
      <c r="A148" s="170" t="s">
        <v>562</v>
      </c>
      <c r="B148" s="43" t="s">
        <v>563</v>
      </c>
      <c r="C148" s="155"/>
      <c r="D148" s="530"/>
      <c r="E148" s="530"/>
      <c r="F148" s="179"/>
      <c r="G148" s="179"/>
      <c r="H148" s="175"/>
      <c r="I148" s="175"/>
      <c r="J148" s="175"/>
      <c r="K148" s="174">
        <v>111.35</v>
      </c>
      <c r="L148" s="174">
        <v>78.03</v>
      </c>
    </row>
    <row r="149" ht="16.5" customHeight="1">
      <c r="A149" s="170" t="s">
        <v>564</v>
      </c>
      <c r="B149" s="43" t="s">
        <v>565</v>
      </c>
      <c r="C149" s="155"/>
      <c r="D149" s="530"/>
      <c r="E149" s="530"/>
      <c r="F149" s="179"/>
      <c r="G149" s="179"/>
      <c r="H149" s="175"/>
      <c r="I149" s="175"/>
      <c r="J149" s="175"/>
      <c r="K149" s="174">
        <v>106.25</v>
      </c>
      <c r="L149" s="174">
        <v>74.38</v>
      </c>
    </row>
    <row r="150" ht="16.5" customHeight="1">
      <c r="A150" s="170" t="s">
        <v>566</v>
      </c>
      <c r="B150" s="43" t="s">
        <v>634</v>
      </c>
      <c r="C150" s="155"/>
      <c r="D150" s="530"/>
      <c r="E150" s="530"/>
      <c r="F150" s="179"/>
      <c r="G150" s="179"/>
      <c r="H150" s="175"/>
      <c r="I150" s="175"/>
      <c r="J150" s="175"/>
      <c r="K150" s="531">
        <f t="shared" ref="K150:K151" si="3">L150/0.6</f>
        <v>214.65</v>
      </c>
      <c r="L150" s="174">
        <v>128.79</v>
      </c>
    </row>
    <row r="151" ht="16.5" customHeight="1">
      <c r="A151" s="555" t="s">
        <v>635</v>
      </c>
      <c r="B151" s="43" t="s">
        <v>636</v>
      </c>
      <c r="C151" s="155"/>
      <c r="D151" s="530"/>
      <c r="E151" s="530"/>
      <c r="F151" s="530"/>
      <c r="G151" s="530"/>
      <c r="H151" s="179"/>
      <c r="I151" s="175"/>
      <c r="J151" s="175"/>
      <c r="K151" s="531">
        <f t="shared" si="3"/>
        <v>83.48333333</v>
      </c>
      <c r="L151" s="174">
        <v>50.09</v>
      </c>
    </row>
    <row r="152" ht="16.5" customHeight="1">
      <c r="A152" s="555"/>
      <c r="B152" s="43"/>
      <c r="C152" s="155"/>
      <c r="D152" s="530"/>
      <c r="E152" s="530"/>
      <c r="F152" s="530"/>
      <c r="G152" s="530"/>
      <c r="H152" s="179"/>
      <c r="I152" s="175"/>
      <c r="J152" s="175"/>
      <c r="K152" s="531"/>
      <c r="L152" s="531"/>
    </row>
    <row r="153" ht="16.5" customHeight="1">
      <c r="A153" s="78" t="s">
        <v>637</v>
      </c>
      <c r="B153" s="51"/>
      <c r="C153" s="51"/>
      <c r="D153" s="52"/>
      <c r="E153" s="52"/>
      <c r="F153" s="51"/>
      <c r="G153" s="51"/>
      <c r="H153" s="128"/>
      <c r="I153" s="128"/>
      <c r="J153" s="128"/>
      <c r="K153" s="417"/>
      <c r="L153" s="418"/>
    </row>
    <row r="154" ht="12.0" customHeight="1">
      <c r="A154" s="170"/>
      <c r="B154" s="43"/>
      <c r="C154" s="155"/>
      <c r="D154" s="530"/>
      <c r="E154" s="530"/>
      <c r="F154" s="179"/>
      <c r="G154" s="179"/>
      <c r="H154" s="175"/>
      <c r="I154" s="175"/>
      <c r="J154" s="175"/>
      <c r="K154" s="554"/>
      <c r="L154" s="554"/>
    </row>
    <row r="155" ht="16.5" customHeight="1">
      <c r="A155" s="170" t="s">
        <v>638</v>
      </c>
      <c r="B155" s="43" t="s">
        <v>639</v>
      </c>
      <c r="C155" s="155"/>
      <c r="D155" s="530"/>
      <c r="E155" s="530"/>
      <c r="F155" s="530"/>
      <c r="G155" s="530"/>
      <c r="H155" s="179"/>
      <c r="I155" s="175"/>
      <c r="J155" s="175"/>
      <c r="K155" s="174">
        <v>300.0</v>
      </c>
      <c r="L155" s="174">
        <v>250.0</v>
      </c>
    </row>
  </sheetData>
  <mergeCells count="12">
    <mergeCell ref="B126:I126"/>
    <mergeCell ref="B129:I129"/>
    <mergeCell ref="B132:I132"/>
    <mergeCell ref="B135:I135"/>
    <mergeCell ref="B138:I138"/>
    <mergeCell ref="A15:D15"/>
    <mergeCell ref="F70:J70"/>
    <mergeCell ref="F72:J72"/>
    <mergeCell ref="F73:J73"/>
    <mergeCell ref="B85:G85"/>
    <mergeCell ref="B87:I88"/>
    <mergeCell ref="A119:L121"/>
  </mergeCells>
  <conditionalFormatting sqref="K72:L73">
    <cfRule type="expression" dxfId="0" priority="1" stopIfTrue="1">
      <formula>(#REF!="Inactive")</formula>
    </cfRule>
  </conditionalFormatting>
  <conditionalFormatting sqref="K72:L73">
    <cfRule type="expression" dxfId="1" priority="2" stopIfTrue="1">
      <formula>(#REF!="Never Shipped")</formula>
    </cfRule>
  </conditionalFormatting>
  <conditionalFormatting sqref="L82:L83 L114">
    <cfRule type="expression" dxfId="0" priority="3" stopIfTrue="1">
      <formula>(#REF!="Inactive")</formula>
    </cfRule>
  </conditionalFormatting>
  <conditionalFormatting sqref="L82:L83 L114">
    <cfRule type="expression" dxfId="1" priority="4" stopIfTrue="1">
      <formula>(#REF!="Never Shipped")</formula>
    </cfRule>
  </conditionalFormatting>
  <printOptions gridLines="1" horizontalCentered="1"/>
  <pageMargins bottom="0.75" footer="0.0" header="0.0" left="0.7" right="0.7" top="0.75"/>
  <pageSetup cellComments="atEnd" orientation="portrait" pageOrder="overThenDown"/>
  <rowBreaks count="4" manualBreakCount="4">
    <brk man="1"/>
    <brk id="66" man="1"/>
    <brk id="151" man="1"/>
    <brk id="104" man="1"/>
  </rowBreaks>
  <colBreaks count="2" manualBreakCount="2">
    <brk man="1"/>
    <brk id="12" man="1"/>
  </colBreak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80"/>
    <outlinePr summaryBelow="0" summaryRight="0"/>
  </sheetPr>
  <sheetViews>
    <sheetView workbookViewId="0"/>
  </sheetViews>
  <sheetFormatPr customHeight="1" defaultColWidth="12.63" defaultRowHeight="15.75"/>
  <cols>
    <col customWidth="1" min="1" max="1" width="24.13"/>
    <col customWidth="1" min="2" max="2" width="82.63"/>
    <col customWidth="1" min="3" max="3" width="22.25"/>
    <col customWidth="1" min="4" max="5" width="15.88"/>
  </cols>
  <sheetData>
    <row r="1">
      <c r="A1" s="556" t="s">
        <v>640</v>
      </c>
    </row>
    <row r="3">
      <c r="A3" s="557"/>
      <c r="B3" s="557" t="s">
        <v>641</v>
      </c>
      <c r="C3" s="557"/>
      <c r="D3" s="557"/>
      <c r="E3" s="557"/>
      <c r="F3" s="558"/>
      <c r="G3" s="558"/>
      <c r="H3" s="558"/>
      <c r="I3" s="558"/>
      <c r="J3" s="558"/>
      <c r="K3" s="558"/>
      <c r="L3" s="558"/>
      <c r="M3" s="558"/>
      <c r="N3" s="558"/>
      <c r="O3" s="558"/>
      <c r="P3" s="558"/>
      <c r="Q3" s="558"/>
      <c r="R3" s="558"/>
      <c r="S3" s="558"/>
      <c r="T3" s="558"/>
      <c r="U3" s="558"/>
      <c r="V3" s="558"/>
      <c r="W3" s="558"/>
      <c r="X3" s="558"/>
    </row>
    <row r="4">
      <c r="A4" s="559"/>
      <c r="B4" s="560"/>
      <c r="C4" s="558"/>
      <c r="D4" s="558"/>
      <c r="E4" s="558"/>
      <c r="F4" s="558"/>
      <c r="G4" s="558"/>
      <c r="H4" s="558"/>
      <c r="I4" s="558"/>
      <c r="J4" s="558"/>
      <c r="K4" s="558"/>
      <c r="L4" s="558"/>
      <c r="M4" s="558"/>
      <c r="N4" s="558"/>
      <c r="O4" s="558"/>
      <c r="P4" s="558"/>
      <c r="Q4" s="558"/>
      <c r="R4" s="558"/>
      <c r="S4" s="558"/>
      <c r="T4" s="558"/>
      <c r="U4" s="558"/>
      <c r="V4" s="558"/>
      <c r="W4" s="558"/>
      <c r="X4" s="558"/>
    </row>
    <row r="5">
      <c r="A5" s="561"/>
      <c r="B5" s="561"/>
      <c r="D5" s="562" t="s">
        <v>642</v>
      </c>
      <c r="E5" s="558"/>
      <c r="F5" s="558"/>
      <c r="G5" s="558"/>
      <c r="H5" s="561"/>
      <c r="I5" s="558"/>
      <c r="J5" s="558"/>
      <c r="K5" s="558"/>
      <c r="L5" s="558"/>
      <c r="M5" s="558"/>
      <c r="N5" s="558"/>
      <c r="O5" s="558"/>
      <c r="P5" s="558"/>
      <c r="Q5" s="558"/>
      <c r="R5" s="558"/>
      <c r="S5" s="558"/>
      <c r="T5" s="558"/>
      <c r="U5" s="558"/>
      <c r="V5" s="558"/>
      <c r="W5" s="558"/>
      <c r="X5" s="558"/>
    </row>
    <row r="6">
      <c r="A6" s="561"/>
      <c r="B6" s="561"/>
      <c r="D6" s="563" t="s">
        <v>643</v>
      </c>
      <c r="E6" s="558"/>
      <c r="F6" s="558"/>
      <c r="G6" s="558"/>
      <c r="H6" s="564"/>
      <c r="I6" s="561"/>
      <c r="J6" s="561"/>
      <c r="K6" s="561"/>
      <c r="L6" s="561"/>
      <c r="M6" s="561"/>
      <c r="N6" s="561"/>
      <c r="O6" s="561"/>
      <c r="P6" s="558"/>
      <c r="Q6" s="558"/>
      <c r="R6" s="558"/>
      <c r="S6" s="558"/>
      <c r="T6" s="558"/>
      <c r="U6" s="558"/>
      <c r="V6" s="558"/>
      <c r="W6" s="558"/>
      <c r="X6" s="558"/>
    </row>
    <row r="7">
      <c r="A7" s="561"/>
      <c r="B7" s="561"/>
      <c r="D7" s="565" t="s">
        <v>644</v>
      </c>
      <c r="E7" s="558"/>
      <c r="F7" s="558"/>
      <c r="G7" s="558"/>
      <c r="H7" s="564"/>
      <c r="I7" s="561"/>
      <c r="J7" s="561"/>
      <c r="K7" s="561"/>
      <c r="L7" s="561"/>
      <c r="M7" s="561"/>
      <c r="N7" s="561"/>
      <c r="O7" s="561"/>
      <c r="P7" s="558"/>
      <c r="Q7" s="558"/>
      <c r="R7" s="558"/>
      <c r="S7" s="558"/>
      <c r="T7" s="558"/>
      <c r="U7" s="558"/>
      <c r="V7" s="558"/>
      <c r="W7" s="558"/>
      <c r="X7" s="558"/>
    </row>
    <row r="8">
      <c r="A8" s="561"/>
      <c r="B8" s="561"/>
      <c r="D8" s="566" t="s">
        <v>645</v>
      </c>
      <c r="E8" s="558"/>
      <c r="F8" s="558"/>
      <c r="G8" s="558"/>
      <c r="H8" s="564"/>
      <c r="I8" s="561"/>
      <c r="J8" s="558"/>
      <c r="K8" s="561"/>
      <c r="L8" s="561"/>
      <c r="M8" s="561"/>
      <c r="N8" s="561"/>
      <c r="O8" s="561"/>
      <c r="P8" s="558"/>
      <c r="Q8" s="558"/>
      <c r="R8" s="558"/>
      <c r="S8" s="558"/>
      <c r="T8" s="558"/>
      <c r="U8" s="558"/>
      <c r="V8" s="558"/>
      <c r="W8" s="558"/>
      <c r="X8" s="558"/>
    </row>
    <row r="9">
      <c r="A9" s="561"/>
      <c r="B9" s="561"/>
      <c r="D9" s="561"/>
      <c r="E9" s="558"/>
      <c r="F9" s="558"/>
      <c r="G9" s="558"/>
      <c r="P9" s="558"/>
      <c r="Q9" s="558"/>
      <c r="R9" s="558"/>
      <c r="S9" s="558"/>
      <c r="T9" s="558"/>
      <c r="U9" s="558"/>
      <c r="V9" s="558"/>
      <c r="W9" s="558"/>
      <c r="X9" s="558"/>
    </row>
    <row r="10">
      <c r="A10" s="561"/>
      <c r="B10" s="561"/>
      <c r="D10" s="561" t="s">
        <v>646</v>
      </c>
      <c r="E10" s="558"/>
      <c r="F10" s="558"/>
      <c r="G10" s="558"/>
      <c r="H10" s="561"/>
      <c r="I10" s="561"/>
      <c r="J10" s="558"/>
      <c r="K10" s="561"/>
      <c r="L10" s="561"/>
      <c r="M10" s="561"/>
      <c r="N10" s="561"/>
      <c r="O10" s="561"/>
      <c r="P10" s="558"/>
      <c r="Q10" s="558"/>
      <c r="R10" s="558"/>
      <c r="S10" s="558"/>
      <c r="T10" s="558"/>
      <c r="U10" s="558"/>
      <c r="V10" s="558"/>
      <c r="W10" s="558"/>
      <c r="X10" s="558"/>
    </row>
    <row r="11">
      <c r="A11" s="561"/>
      <c r="B11" s="561"/>
      <c r="D11" s="567" t="s">
        <v>647</v>
      </c>
      <c r="E11" s="558"/>
      <c r="F11" s="558"/>
      <c r="G11" s="558"/>
      <c r="H11" s="558"/>
      <c r="I11" s="561"/>
      <c r="J11" s="558"/>
      <c r="K11" s="561"/>
      <c r="L11" s="561"/>
      <c r="M11" s="561"/>
      <c r="N11" s="561"/>
      <c r="O11" s="561"/>
      <c r="P11" s="558"/>
      <c r="Q11" s="558"/>
      <c r="R11" s="558"/>
      <c r="S11" s="558"/>
      <c r="T11" s="558"/>
      <c r="U11" s="558"/>
      <c r="V11" s="558"/>
      <c r="W11" s="558"/>
      <c r="X11" s="558"/>
    </row>
    <row r="12">
      <c r="A12" s="561"/>
      <c r="B12" s="561"/>
      <c r="D12" s="567" t="s">
        <v>648</v>
      </c>
      <c r="E12" s="558"/>
      <c r="F12" s="558"/>
      <c r="G12" s="558"/>
      <c r="H12" s="558"/>
      <c r="I12" s="561"/>
      <c r="J12" s="561"/>
      <c r="K12" s="561"/>
      <c r="L12" s="561"/>
      <c r="M12" s="561"/>
      <c r="N12" s="561"/>
      <c r="O12" s="561"/>
      <c r="P12" s="558"/>
      <c r="Q12" s="558"/>
      <c r="R12" s="558"/>
      <c r="S12" s="558"/>
      <c r="T12" s="558"/>
      <c r="U12" s="558"/>
      <c r="V12" s="558"/>
      <c r="W12" s="558"/>
      <c r="X12" s="558"/>
    </row>
    <row r="13">
      <c r="A13" s="561"/>
      <c r="B13" s="561"/>
      <c r="D13" s="567" t="s">
        <v>649</v>
      </c>
      <c r="E13" s="558"/>
      <c r="F13" s="558"/>
      <c r="G13" s="558"/>
      <c r="H13" s="558"/>
      <c r="I13" s="561"/>
      <c r="J13" s="561"/>
      <c r="K13" s="561"/>
      <c r="L13" s="561"/>
      <c r="M13" s="561"/>
      <c r="N13" s="561"/>
      <c r="O13" s="561"/>
      <c r="P13" s="558"/>
      <c r="Q13" s="558"/>
      <c r="R13" s="558"/>
      <c r="S13" s="558"/>
      <c r="T13" s="558"/>
      <c r="U13" s="558"/>
      <c r="V13" s="558"/>
      <c r="W13" s="558"/>
      <c r="X13" s="558"/>
    </row>
    <row r="14">
      <c r="A14" s="561"/>
      <c r="B14" s="561"/>
      <c r="D14" s="567" t="s">
        <v>650</v>
      </c>
      <c r="E14" s="558"/>
      <c r="F14" s="558"/>
      <c r="G14" s="558"/>
      <c r="H14" s="558"/>
      <c r="I14" s="561"/>
      <c r="J14" s="561"/>
      <c r="K14" s="561"/>
      <c r="L14" s="561"/>
      <c r="M14" s="561"/>
      <c r="N14" s="561"/>
      <c r="O14" s="561"/>
      <c r="P14" s="558"/>
      <c r="Q14" s="558"/>
      <c r="R14" s="558"/>
      <c r="S14" s="558"/>
      <c r="T14" s="558"/>
      <c r="U14" s="558"/>
      <c r="V14" s="558"/>
      <c r="W14" s="558"/>
      <c r="X14" s="558"/>
    </row>
    <row r="15">
      <c r="A15" s="561"/>
      <c r="B15" s="561"/>
      <c r="D15" s="567" t="s">
        <v>651</v>
      </c>
      <c r="E15" s="558"/>
      <c r="F15" s="558"/>
      <c r="G15" s="558"/>
      <c r="H15" s="558"/>
      <c r="I15" s="561"/>
      <c r="J15" s="561"/>
      <c r="K15" s="561"/>
      <c r="L15" s="561"/>
      <c r="M15" s="561"/>
      <c r="N15" s="561"/>
      <c r="O15" s="561"/>
      <c r="P15" s="558"/>
      <c r="Q15" s="558"/>
      <c r="R15" s="558"/>
      <c r="S15" s="558"/>
      <c r="T15" s="558"/>
      <c r="U15" s="558"/>
      <c r="V15" s="558"/>
      <c r="W15" s="558"/>
      <c r="X15" s="558"/>
    </row>
    <row r="16">
      <c r="A16" s="561"/>
      <c r="B16" s="561"/>
      <c r="D16" s="567" t="s">
        <v>652</v>
      </c>
      <c r="E16" s="558"/>
      <c r="F16" s="558"/>
      <c r="G16" s="558"/>
      <c r="H16" s="558"/>
      <c r="I16" s="561"/>
      <c r="J16" s="561"/>
      <c r="K16" s="561"/>
      <c r="L16" s="561"/>
      <c r="M16" s="561"/>
      <c r="N16" s="561"/>
      <c r="O16" s="561"/>
      <c r="P16" s="558"/>
      <c r="Q16" s="558"/>
      <c r="R16" s="558"/>
      <c r="S16" s="558"/>
      <c r="T16" s="558"/>
      <c r="U16" s="558"/>
      <c r="V16" s="558"/>
      <c r="W16" s="558"/>
      <c r="X16" s="558"/>
    </row>
    <row r="17">
      <c r="A17" s="561"/>
      <c r="B17" s="561"/>
      <c r="D17" s="567" t="s">
        <v>653</v>
      </c>
      <c r="E17" s="558"/>
      <c r="F17" s="558"/>
      <c r="G17" s="558"/>
      <c r="H17" s="558"/>
      <c r="I17" s="561"/>
      <c r="J17" s="561"/>
      <c r="K17" s="561"/>
      <c r="L17" s="561"/>
      <c r="M17" s="561"/>
      <c r="N17" s="561"/>
      <c r="O17" s="561"/>
      <c r="P17" s="558"/>
      <c r="Q17" s="558"/>
      <c r="R17" s="558"/>
      <c r="S17" s="558"/>
      <c r="T17" s="558"/>
      <c r="U17" s="558"/>
      <c r="V17" s="558"/>
      <c r="W17" s="558"/>
      <c r="X17" s="558"/>
    </row>
    <row r="18">
      <c r="A18" s="561"/>
      <c r="B18" s="561"/>
      <c r="D18" s="568" t="s">
        <v>654</v>
      </c>
      <c r="E18" s="558"/>
      <c r="F18" s="558"/>
      <c r="G18" s="558"/>
      <c r="H18" s="561"/>
      <c r="I18" s="561"/>
      <c r="J18" s="561"/>
      <c r="K18" s="561"/>
      <c r="L18" s="561"/>
      <c r="M18" s="561"/>
      <c r="N18" s="561"/>
      <c r="O18" s="561"/>
      <c r="P18" s="558"/>
      <c r="Q18" s="558"/>
      <c r="R18" s="558"/>
      <c r="S18" s="558"/>
      <c r="T18" s="558"/>
      <c r="U18" s="558"/>
      <c r="V18" s="558"/>
      <c r="W18" s="558"/>
      <c r="X18" s="558"/>
    </row>
    <row r="19">
      <c r="A19" s="558"/>
      <c r="B19" s="558"/>
      <c r="D19" s="569" t="s">
        <v>655</v>
      </c>
      <c r="E19" s="558"/>
      <c r="F19" s="558"/>
      <c r="G19" s="558"/>
      <c r="H19" s="558"/>
      <c r="I19" s="558"/>
      <c r="J19" s="558"/>
      <c r="K19" s="558"/>
      <c r="L19" s="558"/>
      <c r="M19" s="558"/>
      <c r="N19" s="558"/>
      <c r="O19" s="558"/>
      <c r="P19" s="558"/>
      <c r="Q19" s="558"/>
      <c r="R19" s="558"/>
      <c r="S19" s="558"/>
      <c r="T19" s="558"/>
      <c r="U19" s="558"/>
      <c r="V19" s="558"/>
      <c r="W19" s="558"/>
      <c r="X19" s="558"/>
    </row>
    <row r="20">
      <c r="A20" s="568" t="s">
        <v>656</v>
      </c>
      <c r="B20" s="561"/>
      <c r="D20" s="570" t="s">
        <v>657</v>
      </c>
      <c r="E20" s="561"/>
      <c r="F20" s="558"/>
      <c r="G20" s="558"/>
      <c r="H20" s="558"/>
      <c r="I20" s="558"/>
      <c r="J20" s="558"/>
      <c r="K20" s="558"/>
      <c r="L20" s="558"/>
      <c r="M20" s="558"/>
      <c r="N20" s="558"/>
      <c r="O20" s="558"/>
      <c r="P20" s="558"/>
      <c r="Q20" s="558"/>
      <c r="R20" s="558"/>
      <c r="S20" s="558"/>
      <c r="T20" s="558"/>
      <c r="U20" s="558"/>
      <c r="V20" s="558"/>
      <c r="W20" s="558"/>
      <c r="X20" s="558"/>
    </row>
    <row r="21">
      <c r="A21" s="571" t="s">
        <v>658</v>
      </c>
      <c r="B21" s="561"/>
      <c r="D21" s="568" t="s">
        <v>659</v>
      </c>
      <c r="E21" s="561"/>
      <c r="F21" s="558"/>
      <c r="G21" s="558"/>
      <c r="H21" s="558"/>
      <c r="I21" s="558"/>
      <c r="J21" s="558"/>
      <c r="K21" s="558"/>
      <c r="L21" s="558"/>
      <c r="M21" s="558"/>
      <c r="N21" s="558"/>
      <c r="O21" s="558"/>
      <c r="P21" s="558"/>
      <c r="Q21" s="558"/>
      <c r="R21" s="558"/>
      <c r="S21" s="558"/>
      <c r="T21" s="558"/>
      <c r="U21" s="558"/>
      <c r="V21" s="558"/>
      <c r="W21" s="558"/>
      <c r="X21" s="558"/>
    </row>
    <row r="22">
      <c r="A22" s="558"/>
      <c r="B22" s="561"/>
      <c r="D22" s="568" t="s">
        <v>660</v>
      </c>
      <c r="E22" s="561"/>
      <c r="F22" s="558"/>
      <c r="G22" s="558"/>
      <c r="H22" s="558"/>
      <c r="I22" s="558"/>
      <c r="J22" s="558"/>
      <c r="K22" s="558"/>
      <c r="L22" s="558"/>
      <c r="M22" s="558"/>
      <c r="N22" s="558"/>
      <c r="O22" s="558"/>
      <c r="P22" s="558"/>
      <c r="Q22" s="558"/>
      <c r="R22" s="558"/>
      <c r="S22" s="558"/>
      <c r="T22" s="558"/>
      <c r="U22" s="558"/>
      <c r="V22" s="558"/>
      <c r="W22" s="558"/>
      <c r="X22" s="558"/>
    </row>
    <row r="23">
      <c r="A23" s="572" t="s">
        <v>661</v>
      </c>
      <c r="B23" s="573"/>
      <c r="D23" s="574"/>
      <c r="E23" s="561"/>
      <c r="F23" s="558"/>
      <c r="G23" s="558"/>
      <c r="H23" s="558"/>
      <c r="I23" s="558"/>
      <c r="J23" s="558"/>
      <c r="K23" s="558"/>
      <c r="L23" s="558"/>
      <c r="M23" s="558"/>
      <c r="N23" s="558"/>
      <c r="O23" s="558"/>
      <c r="P23" s="558"/>
      <c r="Q23" s="558"/>
      <c r="R23" s="558"/>
      <c r="S23" s="558"/>
      <c r="T23" s="558"/>
      <c r="U23" s="558"/>
      <c r="V23" s="558"/>
      <c r="W23" s="558"/>
      <c r="X23" s="558"/>
    </row>
    <row r="24">
      <c r="A24" s="575" t="s">
        <v>662</v>
      </c>
      <c r="B24" s="561"/>
      <c r="C24" s="561"/>
      <c r="D24" s="561"/>
      <c r="E24" s="561"/>
      <c r="F24" s="558"/>
      <c r="G24" s="558"/>
      <c r="H24" s="558"/>
      <c r="I24" s="558"/>
      <c r="J24" s="558"/>
      <c r="K24" s="558"/>
      <c r="L24" s="558"/>
      <c r="M24" s="558"/>
      <c r="N24" s="558"/>
      <c r="O24" s="558"/>
      <c r="P24" s="558"/>
      <c r="Q24" s="558"/>
      <c r="R24" s="558"/>
      <c r="S24" s="558"/>
      <c r="T24" s="558"/>
      <c r="U24" s="558"/>
      <c r="V24" s="558"/>
      <c r="W24" s="558"/>
      <c r="X24" s="558"/>
    </row>
    <row r="25">
      <c r="A25" s="576"/>
      <c r="B25" s="561"/>
      <c r="C25" s="561"/>
      <c r="D25" s="561"/>
      <c r="E25" s="561"/>
      <c r="F25" s="558"/>
      <c r="G25" s="558"/>
      <c r="H25" s="558"/>
      <c r="I25" s="558"/>
      <c r="J25" s="558"/>
      <c r="K25" s="558"/>
      <c r="L25" s="558"/>
      <c r="M25" s="558"/>
      <c r="N25" s="558"/>
      <c r="O25" s="558"/>
      <c r="P25" s="558"/>
      <c r="Q25" s="558"/>
      <c r="R25" s="558"/>
      <c r="S25" s="558"/>
      <c r="T25" s="558"/>
      <c r="U25" s="558"/>
      <c r="V25" s="558"/>
      <c r="W25" s="558"/>
      <c r="X25" s="558"/>
    </row>
    <row r="26">
      <c r="A26" s="576" t="s">
        <v>663</v>
      </c>
      <c r="B26" s="561"/>
      <c r="C26" s="561"/>
      <c r="D26" s="561"/>
      <c r="E26" s="561"/>
      <c r="F26" s="558"/>
      <c r="G26" s="558"/>
      <c r="H26" s="558"/>
      <c r="I26" s="558"/>
      <c r="J26" s="558"/>
      <c r="K26" s="558"/>
      <c r="L26" s="558"/>
      <c r="M26" s="558"/>
      <c r="N26" s="558"/>
      <c r="O26" s="558"/>
      <c r="P26" s="558"/>
      <c r="Q26" s="558"/>
      <c r="R26" s="558"/>
      <c r="S26" s="558"/>
      <c r="T26" s="558"/>
      <c r="U26" s="558"/>
      <c r="V26" s="558"/>
      <c r="W26" s="558"/>
      <c r="X26" s="558"/>
    </row>
    <row r="27">
      <c r="A27" s="577" t="s">
        <v>664</v>
      </c>
      <c r="B27" s="577" t="s">
        <v>665</v>
      </c>
      <c r="C27" s="577" t="s">
        <v>666</v>
      </c>
      <c r="D27" s="578" t="s">
        <v>667</v>
      </c>
      <c r="E27" s="579" t="s">
        <v>76</v>
      </c>
      <c r="F27" s="558"/>
      <c r="G27" s="558"/>
      <c r="H27" s="558"/>
      <c r="I27" s="558"/>
      <c r="J27" s="558"/>
      <c r="K27" s="558"/>
      <c r="L27" s="558"/>
      <c r="M27" s="558"/>
      <c r="N27" s="558"/>
      <c r="O27" s="558"/>
      <c r="P27" s="558"/>
      <c r="Q27" s="558"/>
      <c r="R27" s="558"/>
      <c r="S27" s="558"/>
      <c r="T27" s="558"/>
      <c r="U27" s="558"/>
      <c r="V27" s="558"/>
      <c r="W27" s="558"/>
      <c r="X27" s="558"/>
    </row>
    <row r="28">
      <c r="A28" s="580" t="s">
        <v>668</v>
      </c>
      <c r="B28" s="558" t="s">
        <v>669</v>
      </c>
      <c r="C28" s="581" t="s">
        <v>670</v>
      </c>
      <c r="D28" s="582">
        <f t="shared" ref="D28:D30" si="1">E28*0.65</f>
        <v>416</v>
      </c>
      <c r="E28" s="583">
        <v>640.0</v>
      </c>
      <c r="F28" s="558"/>
      <c r="G28" s="558"/>
      <c r="H28" s="558"/>
      <c r="I28" s="558"/>
      <c r="J28" s="558"/>
      <c r="K28" s="558"/>
      <c r="L28" s="558"/>
      <c r="M28" s="558"/>
      <c r="N28" s="558"/>
      <c r="O28" s="558"/>
      <c r="P28" s="558"/>
      <c r="Q28" s="558"/>
      <c r="R28" s="558"/>
      <c r="S28" s="558"/>
      <c r="T28" s="558"/>
      <c r="U28" s="558"/>
      <c r="V28" s="558"/>
      <c r="W28" s="558"/>
      <c r="X28" s="558"/>
    </row>
    <row r="29">
      <c r="A29" s="584" t="s">
        <v>671</v>
      </c>
      <c r="B29" s="585" t="s">
        <v>672</v>
      </c>
      <c r="C29" s="581" t="s">
        <v>673</v>
      </c>
      <c r="D29" s="582">
        <f t="shared" si="1"/>
        <v>416</v>
      </c>
      <c r="E29" s="583">
        <v>640.0</v>
      </c>
      <c r="F29" s="558"/>
      <c r="G29" s="558"/>
      <c r="H29" s="558"/>
      <c r="I29" s="558"/>
      <c r="J29" s="558"/>
      <c r="K29" s="558"/>
      <c r="L29" s="558"/>
      <c r="M29" s="558"/>
      <c r="N29" s="558"/>
      <c r="O29" s="558"/>
      <c r="P29" s="558"/>
      <c r="Q29" s="558"/>
      <c r="R29" s="558"/>
      <c r="S29" s="558"/>
      <c r="T29" s="558"/>
      <c r="U29" s="558"/>
      <c r="V29" s="558"/>
      <c r="W29" s="558"/>
      <c r="X29" s="558"/>
    </row>
    <row r="30">
      <c r="A30" s="586" t="s">
        <v>674</v>
      </c>
      <c r="B30" s="587" t="s">
        <v>675</v>
      </c>
      <c r="C30" s="581" t="s">
        <v>676</v>
      </c>
      <c r="D30" s="582">
        <f t="shared" si="1"/>
        <v>416</v>
      </c>
      <c r="E30" s="583">
        <v>640.0</v>
      </c>
      <c r="F30" s="558"/>
      <c r="G30" s="558"/>
      <c r="H30" s="558"/>
      <c r="I30" s="558"/>
      <c r="J30" s="558"/>
      <c r="K30" s="558"/>
      <c r="L30" s="558"/>
      <c r="M30" s="558"/>
      <c r="N30" s="558"/>
      <c r="O30" s="558"/>
      <c r="P30" s="558"/>
      <c r="Q30" s="558"/>
      <c r="R30" s="558"/>
      <c r="S30" s="558"/>
      <c r="T30" s="558"/>
      <c r="U30" s="558"/>
      <c r="V30" s="558"/>
      <c r="W30" s="558"/>
      <c r="X30" s="558"/>
    </row>
    <row r="31">
      <c r="A31" s="558"/>
      <c r="B31" s="558"/>
      <c r="C31" s="558"/>
      <c r="D31" s="558"/>
      <c r="E31" s="588"/>
      <c r="F31" s="558"/>
      <c r="G31" s="558"/>
      <c r="H31" s="558"/>
      <c r="I31" s="558"/>
      <c r="J31" s="558"/>
      <c r="K31" s="558"/>
      <c r="L31" s="558"/>
      <c r="M31" s="558"/>
      <c r="N31" s="558"/>
      <c r="O31" s="558"/>
      <c r="P31" s="558"/>
      <c r="Q31" s="558"/>
      <c r="R31" s="558"/>
      <c r="S31" s="558"/>
      <c r="T31" s="558"/>
      <c r="U31" s="558"/>
      <c r="V31" s="558"/>
      <c r="W31" s="558"/>
      <c r="X31" s="558"/>
    </row>
    <row r="32">
      <c r="A32" s="589" t="s">
        <v>662</v>
      </c>
      <c r="B32" s="558"/>
      <c r="C32" s="558"/>
      <c r="D32" s="558"/>
      <c r="E32" s="588"/>
      <c r="F32" s="558"/>
      <c r="G32" s="558"/>
      <c r="H32" s="558"/>
      <c r="I32" s="558"/>
      <c r="J32" s="558"/>
      <c r="K32" s="558"/>
      <c r="L32" s="558"/>
      <c r="M32" s="558"/>
      <c r="N32" s="558"/>
      <c r="O32" s="558"/>
      <c r="P32" s="558"/>
      <c r="Q32" s="558"/>
      <c r="R32" s="558"/>
      <c r="S32" s="558"/>
      <c r="T32" s="558"/>
      <c r="U32" s="558"/>
      <c r="V32" s="558"/>
      <c r="W32" s="558"/>
      <c r="X32" s="558"/>
    </row>
    <row r="33">
      <c r="A33" s="590" t="s">
        <v>677</v>
      </c>
      <c r="B33" s="558"/>
      <c r="C33" s="558"/>
      <c r="D33" s="558"/>
      <c r="E33" s="588"/>
      <c r="F33" s="558"/>
      <c r="G33" s="558"/>
      <c r="H33" s="558"/>
      <c r="I33" s="558"/>
      <c r="J33" s="558"/>
      <c r="K33" s="558"/>
      <c r="L33" s="558"/>
      <c r="M33" s="558"/>
      <c r="N33" s="558"/>
      <c r="O33" s="558"/>
      <c r="P33" s="558"/>
      <c r="Q33" s="558"/>
      <c r="R33" s="558"/>
      <c r="S33" s="558"/>
      <c r="T33" s="558"/>
      <c r="U33" s="558"/>
      <c r="V33" s="558"/>
      <c r="W33" s="558"/>
      <c r="X33" s="558"/>
    </row>
    <row r="34">
      <c r="A34" s="590" t="s">
        <v>678</v>
      </c>
      <c r="B34" s="558"/>
      <c r="C34" s="558"/>
      <c r="D34" s="558"/>
      <c r="E34" s="588"/>
      <c r="F34" s="558"/>
      <c r="G34" s="558"/>
      <c r="H34" s="558"/>
      <c r="I34" s="558"/>
      <c r="J34" s="558"/>
      <c r="K34" s="558"/>
      <c r="L34" s="558"/>
      <c r="M34" s="558"/>
      <c r="N34" s="558"/>
      <c r="O34" s="558"/>
      <c r="P34" s="558"/>
      <c r="Q34" s="558"/>
      <c r="R34" s="558"/>
      <c r="S34" s="558"/>
      <c r="T34" s="558"/>
      <c r="U34" s="558"/>
      <c r="V34" s="558"/>
      <c r="W34" s="558"/>
      <c r="X34" s="558"/>
    </row>
    <row r="35">
      <c r="A35" s="590" t="s">
        <v>679</v>
      </c>
      <c r="B35" s="558"/>
      <c r="C35" s="558"/>
      <c r="D35" s="558"/>
      <c r="E35" s="588"/>
      <c r="F35" s="558"/>
      <c r="G35" s="558"/>
      <c r="H35" s="558"/>
      <c r="I35" s="558"/>
      <c r="J35" s="558"/>
      <c r="K35" s="558"/>
      <c r="L35" s="558"/>
      <c r="M35" s="558"/>
      <c r="N35" s="558"/>
      <c r="O35" s="558"/>
      <c r="P35" s="558"/>
      <c r="Q35" s="558"/>
      <c r="R35" s="558"/>
      <c r="S35" s="558"/>
      <c r="T35" s="558"/>
      <c r="U35" s="558"/>
      <c r="V35" s="558"/>
      <c r="W35" s="558"/>
      <c r="X35" s="558"/>
    </row>
    <row r="36">
      <c r="A36" s="590" t="s">
        <v>680</v>
      </c>
      <c r="B36" s="558"/>
      <c r="C36" s="558"/>
      <c r="D36" s="558"/>
      <c r="E36" s="588"/>
      <c r="F36" s="558"/>
      <c r="G36" s="558"/>
      <c r="H36" s="558"/>
      <c r="I36" s="558"/>
      <c r="J36" s="558"/>
      <c r="K36" s="558"/>
      <c r="L36" s="558"/>
      <c r="M36" s="558"/>
      <c r="N36" s="558"/>
      <c r="O36" s="558"/>
      <c r="P36" s="558"/>
      <c r="Q36" s="558"/>
      <c r="R36" s="558"/>
      <c r="S36" s="558"/>
      <c r="T36" s="558"/>
      <c r="U36" s="558"/>
      <c r="V36" s="558"/>
      <c r="W36" s="558"/>
      <c r="X36" s="558"/>
    </row>
    <row r="37">
      <c r="A37" s="591"/>
      <c r="B37" s="558"/>
      <c r="C37" s="558"/>
      <c r="D37" s="558"/>
      <c r="E37" s="588"/>
      <c r="F37" s="558"/>
      <c r="G37" s="558"/>
      <c r="H37" s="558"/>
      <c r="I37" s="558"/>
      <c r="J37" s="558"/>
      <c r="K37" s="558"/>
      <c r="L37" s="558"/>
      <c r="M37" s="558"/>
      <c r="N37" s="558"/>
      <c r="O37" s="558"/>
      <c r="P37" s="558"/>
      <c r="Q37" s="558"/>
      <c r="R37" s="558"/>
      <c r="S37" s="558"/>
      <c r="T37" s="558"/>
      <c r="U37" s="558"/>
      <c r="V37" s="558"/>
      <c r="W37" s="558"/>
      <c r="X37" s="558"/>
    </row>
    <row r="38">
      <c r="A38" s="591" t="s">
        <v>681</v>
      </c>
      <c r="B38" s="558"/>
      <c r="C38" s="558"/>
      <c r="D38" s="558"/>
      <c r="E38" s="588"/>
      <c r="F38" s="558"/>
      <c r="G38" s="558"/>
      <c r="H38" s="558"/>
      <c r="I38" s="558"/>
      <c r="J38" s="558"/>
      <c r="K38" s="558"/>
      <c r="L38" s="558"/>
      <c r="M38" s="558"/>
      <c r="N38" s="558"/>
      <c r="O38" s="558"/>
      <c r="P38" s="558"/>
      <c r="Q38" s="558"/>
      <c r="R38" s="558"/>
      <c r="S38" s="558"/>
      <c r="T38" s="558"/>
      <c r="U38" s="558"/>
      <c r="V38" s="558"/>
      <c r="W38" s="558"/>
      <c r="X38" s="558"/>
    </row>
    <row r="39">
      <c r="A39" s="577" t="s">
        <v>664</v>
      </c>
      <c r="B39" s="577" t="s">
        <v>665</v>
      </c>
      <c r="C39" s="577" t="s">
        <v>666</v>
      </c>
      <c r="D39" s="578" t="s">
        <v>667</v>
      </c>
      <c r="E39" s="579" t="s">
        <v>76</v>
      </c>
      <c r="F39" s="558"/>
      <c r="G39" s="558"/>
      <c r="H39" s="558"/>
      <c r="I39" s="558"/>
      <c r="J39" s="558"/>
      <c r="K39" s="558"/>
      <c r="L39" s="558"/>
      <c r="M39" s="558"/>
      <c r="N39" s="558"/>
      <c r="O39" s="558"/>
      <c r="P39" s="558"/>
      <c r="Q39" s="558"/>
      <c r="R39" s="558"/>
      <c r="S39" s="558"/>
      <c r="T39" s="558"/>
      <c r="U39" s="558"/>
      <c r="V39" s="558"/>
      <c r="W39" s="558"/>
      <c r="X39" s="558"/>
    </row>
    <row r="40">
      <c r="A40" s="592" t="s">
        <v>168</v>
      </c>
      <c r="B40" s="580"/>
      <c r="C40" s="593"/>
      <c r="D40" s="594"/>
      <c r="E40" s="583"/>
      <c r="F40" s="558"/>
      <c r="G40" s="558"/>
      <c r="H40" s="558"/>
      <c r="I40" s="558"/>
      <c r="J40" s="558"/>
      <c r="K40" s="558"/>
      <c r="L40" s="558"/>
      <c r="M40" s="558"/>
      <c r="N40" s="558"/>
      <c r="O40" s="558"/>
      <c r="P40" s="558"/>
      <c r="Q40" s="558"/>
      <c r="R40" s="558"/>
      <c r="S40" s="558"/>
      <c r="T40" s="558"/>
      <c r="U40" s="558"/>
      <c r="V40" s="558"/>
      <c r="W40" s="558"/>
      <c r="X40" s="558"/>
    </row>
    <row r="41">
      <c r="A41" s="580" t="s">
        <v>682</v>
      </c>
      <c r="B41" s="580" t="s">
        <v>683</v>
      </c>
      <c r="C41" s="595" t="s">
        <v>684</v>
      </c>
      <c r="D41" s="582">
        <f t="shared" ref="D41:D53" si="2">E41*0.65</f>
        <v>55.25</v>
      </c>
      <c r="E41" s="583">
        <v>85.0</v>
      </c>
      <c r="F41" s="558"/>
      <c r="G41" s="558"/>
      <c r="H41" s="558"/>
      <c r="I41" s="558"/>
      <c r="J41" s="558"/>
      <c r="K41" s="558"/>
      <c r="L41" s="558"/>
      <c r="M41" s="558"/>
      <c r="N41" s="558"/>
      <c r="O41" s="558"/>
      <c r="P41" s="558"/>
      <c r="Q41" s="558"/>
      <c r="R41" s="558"/>
      <c r="S41" s="558"/>
      <c r="T41" s="558"/>
      <c r="U41" s="558"/>
      <c r="V41" s="558"/>
      <c r="W41" s="558"/>
      <c r="X41" s="558"/>
    </row>
    <row r="42">
      <c r="A42" s="596" t="s">
        <v>685</v>
      </c>
      <c r="B42" s="580" t="s">
        <v>686</v>
      </c>
      <c r="C42" s="595" t="s">
        <v>687</v>
      </c>
      <c r="D42" s="582">
        <f t="shared" si="2"/>
        <v>520</v>
      </c>
      <c r="E42" s="583">
        <v>800.0</v>
      </c>
      <c r="F42" s="558"/>
      <c r="G42" s="558"/>
      <c r="H42" s="558"/>
      <c r="I42" s="558"/>
      <c r="J42" s="558"/>
      <c r="K42" s="558"/>
      <c r="L42" s="558"/>
      <c r="M42" s="558"/>
      <c r="N42" s="558"/>
      <c r="O42" s="558"/>
      <c r="P42" s="558"/>
      <c r="Q42" s="558"/>
      <c r="R42" s="558"/>
      <c r="S42" s="558"/>
      <c r="T42" s="558"/>
      <c r="U42" s="558"/>
      <c r="V42" s="558"/>
      <c r="W42" s="558"/>
      <c r="X42" s="558"/>
    </row>
    <row r="43">
      <c r="A43" s="596" t="s">
        <v>688</v>
      </c>
      <c r="B43" s="580" t="s">
        <v>689</v>
      </c>
      <c r="C43" s="597" t="s">
        <v>690</v>
      </c>
      <c r="D43" s="582">
        <f t="shared" si="2"/>
        <v>468</v>
      </c>
      <c r="E43" s="583">
        <v>720.0</v>
      </c>
      <c r="F43" s="558"/>
      <c r="G43" s="558"/>
      <c r="H43" s="558"/>
      <c r="I43" s="558"/>
      <c r="J43" s="558"/>
      <c r="K43" s="558"/>
      <c r="L43" s="558"/>
      <c r="M43" s="558"/>
      <c r="N43" s="558"/>
      <c r="O43" s="558"/>
      <c r="P43" s="558"/>
      <c r="Q43" s="558"/>
      <c r="R43" s="558"/>
      <c r="S43" s="558"/>
      <c r="T43" s="558"/>
      <c r="U43" s="558"/>
      <c r="V43" s="558"/>
      <c r="W43" s="558"/>
      <c r="X43" s="558"/>
    </row>
    <row r="44">
      <c r="A44" s="580" t="s">
        <v>691</v>
      </c>
      <c r="B44" s="580" t="s">
        <v>692</v>
      </c>
      <c r="C44" s="597" t="s">
        <v>693</v>
      </c>
      <c r="D44" s="582">
        <f t="shared" si="2"/>
        <v>471.25</v>
      </c>
      <c r="E44" s="583">
        <v>725.0</v>
      </c>
      <c r="F44" s="558"/>
      <c r="G44" s="558"/>
      <c r="H44" s="558"/>
      <c r="I44" s="558"/>
      <c r="J44" s="558"/>
      <c r="K44" s="558"/>
      <c r="L44" s="558"/>
      <c r="M44" s="558"/>
      <c r="N44" s="558"/>
      <c r="O44" s="558"/>
      <c r="P44" s="558"/>
      <c r="Q44" s="558"/>
      <c r="R44" s="558"/>
      <c r="S44" s="558"/>
      <c r="T44" s="558"/>
      <c r="U44" s="558"/>
      <c r="V44" s="558"/>
      <c r="W44" s="558"/>
      <c r="X44" s="558"/>
    </row>
    <row r="45">
      <c r="A45" s="580" t="s">
        <v>694</v>
      </c>
      <c r="B45" s="580" t="s">
        <v>695</v>
      </c>
      <c r="C45" s="597" t="s">
        <v>696</v>
      </c>
      <c r="D45" s="582">
        <f t="shared" si="2"/>
        <v>9.75</v>
      </c>
      <c r="E45" s="583">
        <v>15.0</v>
      </c>
      <c r="F45" s="558"/>
      <c r="G45" s="558"/>
      <c r="H45" s="558"/>
      <c r="I45" s="558"/>
      <c r="J45" s="558"/>
      <c r="K45" s="558"/>
      <c r="L45" s="558"/>
      <c r="M45" s="558"/>
      <c r="N45" s="558"/>
      <c r="O45" s="558"/>
      <c r="P45" s="558"/>
      <c r="Q45" s="558"/>
      <c r="R45" s="558"/>
      <c r="S45" s="558"/>
      <c r="T45" s="558"/>
      <c r="U45" s="558"/>
      <c r="V45" s="558"/>
      <c r="W45" s="558"/>
      <c r="X45" s="558"/>
    </row>
    <row r="46">
      <c r="A46" s="580" t="s">
        <v>697</v>
      </c>
      <c r="B46" s="580" t="s">
        <v>698</v>
      </c>
      <c r="C46" s="597" t="s">
        <v>699</v>
      </c>
      <c r="D46" s="582">
        <f t="shared" si="2"/>
        <v>13</v>
      </c>
      <c r="E46" s="583">
        <v>20.0</v>
      </c>
      <c r="F46" s="558"/>
      <c r="G46" s="558"/>
      <c r="H46" s="558"/>
      <c r="I46" s="558"/>
      <c r="J46" s="558"/>
      <c r="K46" s="558"/>
      <c r="L46" s="558"/>
      <c r="M46" s="558"/>
      <c r="N46" s="558"/>
      <c r="O46" s="558"/>
      <c r="P46" s="558"/>
      <c r="Q46" s="558"/>
      <c r="R46" s="558"/>
      <c r="S46" s="558"/>
      <c r="T46" s="558"/>
      <c r="U46" s="558"/>
      <c r="V46" s="558"/>
      <c r="W46" s="558"/>
      <c r="X46" s="558"/>
    </row>
    <row r="47">
      <c r="A47" s="580" t="s">
        <v>700</v>
      </c>
      <c r="B47" s="580" t="s">
        <v>701</v>
      </c>
      <c r="C47" s="597" t="s">
        <v>702</v>
      </c>
      <c r="D47" s="582">
        <f t="shared" si="2"/>
        <v>282.75</v>
      </c>
      <c r="E47" s="583">
        <v>435.0</v>
      </c>
      <c r="F47" s="558"/>
      <c r="G47" s="558"/>
      <c r="H47" s="558"/>
      <c r="I47" s="558"/>
      <c r="J47" s="558"/>
      <c r="K47" s="558"/>
      <c r="L47" s="558"/>
      <c r="M47" s="558"/>
      <c r="N47" s="558"/>
      <c r="O47" s="558"/>
      <c r="P47" s="558"/>
      <c r="Q47" s="558"/>
      <c r="R47" s="558"/>
      <c r="S47" s="558"/>
      <c r="T47" s="558"/>
      <c r="U47" s="558"/>
      <c r="V47" s="558"/>
      <c r="W47" s="558"/>
      <c r="X47" s="558"/>
    </row>
    <row r="48">
      <c r="A48" s="569" t="s">
        <v>703</v>
      </c>
      <c r="B48" s="580" t="s">
        <v>704</v>
      </c>
      <c r="C48" s="597" t="s">
        <v>705</v>
      </c>
      <c r="D48" s="582">
        <f t="shared" si="2"/>
        <v>432.25</v>
      </c>
      <c r="E48" s="583">
        <v>665.0</v>
      </c>
      <c r="F48" s="558"/>
      <c r="G48" s="558"/>
      <c r="H48" s="558"/>
      <c r="I48" s="558"/>
      <c r="J48" s="558"/>
      <c r="K48" s="558"/>
      <c r="L48" s="558"/>
      <c r="M48" s="558"/>
      <c r="N48" s="558"/>
      <c r="O48" s="558"/>
      <c r="P48" s="558"/>
      <c r="Q48" s="558"/>
      <c r="R48" s="558"/>
      <c r="S48" s="558"/>
      <c r="T48" s="558"/>
      <c r="U48" s="558"/>
      <c r="V48" s="558"/>
      <c r="W48" s="558"/>
      <c r="X48" s="558"/>
    </row>
    <row r="49">
      <c r="A49" s="569" t="s">
        <v>706</v>
      </c>
      <c r="B49" s="580" t="s">
        <v>707</v>
      </c>
      <c r="C49" s="597" t="s">
        <v>708</v>
      </c>
      <c r="D49" s="582">
        <f t="shared" si="2"/>
        <v>656.5</v>
      </c>
      <c r="E49" s="583">
        <v>1010.0</v>
      </c>
      <c r="F49" s="558"/>
      <c r="G49" s="558"/>
      <c r="H49" s="558"/>
      <c r="I49" s="558"/>
      <c r="J49" s="558"/>
      <c r="K49" s="558"/>
      <c r="L49" s="558"/>
      <c r="M49" s="558"/>
      <c r="N49" s="558"/>
      <c r="O49" s="558"/>
      <c r="P49" s="558"/>
      <c r="Q49" s="558"/>
      <c r="R49" s="558"/>
      <c r="S49" s="558"/>
      <c r="T49" s="558"/>
      <c r="U49" s="558"/>
      <c r="V49" s="558"/>
      <c r="W49" s="558"/>
      <c r="X49" s="558"/>
    </row>
    <row r="50">
      <c r="A50" s="569" t="s">
        <v>709</v>
      </c>
      <c r="B50" s="580" t="s">
        <v>710</v>
      </c>
      <c r="C50" s="597" t="s">
        <v>711</v>
      </c>
      <c r="D50" s="582">
        <f t="shared" si="2"/>
        <v>867.75</v>
      </c>
      <c r="E50" s="583">
        <v>1335.0</v>
      </c>
      <c r="F50" s="558"/>
      <c r="G50" s="558"/>
      <c r="H50" s="558"/>
      <c r="I50" s="558"/>
      <c r="J50" s="558"/>
      <c r="K50" s="558"/>
      <c r="L50" s="558"/>
      <c r="M50" s="558"/>
      <c r="N50" s="558"/>
      <c r="O50" s="558"/>
      <c r="P50" s="558"/>
      <c r="Q50" s="558"/>
      <c r="R50" s="558"/>
      <c r="S50" s="558"/>
      <c r="T50" s="558"/>
      <c r="U50" s="558"/>
      <c r="V50" s="558"/>
      <c r="W50" s="558"/>
      <c r="X50" s="558"/>
    </row>
    <row r="51">
      <c r="A51" s="598" t="s">
        <v>712</v>
      </c>
      <c r="B51" s="598" t="s">
        <v>713</v>
      </c>
      <c r="C51" s="599" t="s">
        <v>714</v>
      </c>
      <c r="D51" s="582">
        <f t="shared" si="2"/>
        <v>325</v>
      </c>
      <c r="E51" s="583">
        <v>500.0</v>
      </c>
      <c r="F51" s="558"/>
      <c r="G51" s="558"/>
      <c r="H51" s="558"/>
      <c r="I51" s="558"/>
      <c r="J51" s="558"/>
      <c r="K51" s="558"/>
      <c r="L51" s="558"/>
      <c r="M51" s="558"/>
      <c r="N51" s="558"/>
      <c r="O51" s="558"/>
      <c r="P51" s="558"/>
      <c r="Q51" s="558"/>
      <c r="R51" s="558"/>
      <c r="S51" s="558"/>
      <c r="T51" s="558"/>
      <c r="U51" s="558"/>
      <c r="V51" s="558"/>
      <c r="W51" s="558"/>
      <c r="X51" s="558"/>
    </row>
    <row r="52">
      <c r="A52" s="598" t="s">
        <v>715</v>
      </c>
      <c r="B52" s="596" t="s">
        <v>716</v>
      </c>
      <c r="C52" s="600" t="s">
        <v>717</v>
      </c>
      <c r="D52" s="582">
        <f t="shared" si="2"/>
        <v>6.5</v>
      </c>
      <c r="E52" s="583">
        <v>10.0</v>
      </c>
      <c r="F52" s="558"/>
      <c r="G52" s="558"/>
      <c r="H52" s="558"/>
      <c r="I52" s="558"/>
      <c r="J52" s="558"/>
      <c r="K52" s="558"/>
      <c r="L52" s="558"/>
      <c r="M52" s="558"/>
      <c r="N52" s="558"/>
      <c r="O52" s="558"/>
      <c r="P52" s="558"/>
      <c r="Q52" s="558"/>
      <c r="R52" s="558"/>
      <c r="S52" s="558"/>
      <c r="T52" s="558"/>
      <c r="U52" s="558"/>
      <c r="V52" s="558"/>
      <c r="W52" s="558"/>
      <c r="X52" s="558"/>
    </row>
    <row r="53">
      <c r="A53" s="598" t="s">
        <v>718</v>
      </c>
      <c r="B53" s="596" t="s">
        <v>719</v>
      </c>
      <c r="C53" s="600" t="s">
        <v>720</v>
      </c>
      <c r="D53" s="582">
        <f t="shared" si="2"/>
        <v>48.75</v>
      </c>
      <c r="E53" s="583">
        <v>75.0</v>
      </c>
      <c r="F53" s="558"/>
      <c r="G53" s="558"/>
      <c r="H53" s="558"/>
      <c r="I53" s="558"/>
      <c r="J53" s="558"/>
      <c r="K53" s="558"/>
      <c r="L53" s="558"/>
      <c r="M53" s="558"/>
      <c r="N53" s="558"/>
      <c r="O53" s="558"/>
      <c r="P53" s="558"/>
      <c r="Q53" s="558"/>
      <c r="R53" s="558"/>
      <c r="S53" s="558"/>
      <c r="T53" s="558"/>
      <c r="U53" s="558"/>
      <c r="V53" s="558"/>
      <c r="W53" s="558"/>
      <c r="X53" s="558"/>
    </row>
    <row r="54">
      <c r="A54" s="601"/>
      <c r="B54" s="580"/>
      <c r="C54" s="597"/>
      <c r="D54" s="602"/>
      <c r="E54" s="588"/>
      <c r="F54" s="558"/>
      <c r="G54" s="558"/>
      <c r="H54" s="558"/>
      <c r="I54" s="558"/>
      <c r="J54" s="558"/>
      <c r="K54" s="558"/>
      <c r="L54" s="558"/>
      <c r="M54" s="558"/>
      <c r="N54" s="558"/>
      <c r="O54" s="558"/>
      <c r="P54" s="558"/>
      <c r="Q54" s="558"/>
      <c r="R54" s="558"/>
      <c r="S54" s="558"/>
      <c r="T54" s="558"/>
      <c r="U54" s="558"/>
      <c r="V54" s="558"/>
      <c r="W54" s="558"/>
      <c r="X54" s="558"/>
    </row>
    <row r="55">
      <c r="A55" s="601" t="s">
        <v>721</v>
      </c>
      <c r="B55" s="580"/>
      <c r="C55" s="597"/>
      <c r="D55" s="602"/>
      <c r="E55" s="588"/>
      <c r="F55" s="558"/>
      <c r="G55" s="558"/>
      <c r="H55" s="558"/>
      <c r="I55" s="558"/>
      <c r="J55" s="558"/>
      <c r="K55" s="558"/>
      <c r="L55" s="558"/>
      <c r="M55" s="558"/>
      <c r="N55" s="558"/>
      <c r="O55" s="558"/>
      <c r="P55" s="558"/>
      <c r="Q55" s="558"/>
      <c r="R55" s="558"/>
      <c r="S55" s="558"/>
      <c r="T55" s="558"/>
      <c r="U55" s="558"/>
      <c r="V55" s="558"/>
      <c r="W55" s="558"/>
      <c r="X55" s="558"/>
    </row>
    <row r="56">
      <c r="A56" s="592" t="s">
        <v>722</v>
      </c>
      <c r="B56" s="580"/>
      <c r="C56" s="597"/>
      <c r="D56" s="603"/>
      <c r="E56" s="588"/>
      <c r="F56" s="558"/>
      <c r="G56" s="558"/>
      <c r="H56" s="558"/>
      <c r="I56" s="558"/>
      <c r="J56" s="558"/>
      <c r="K56" s="558"/>
      <c r="L56" s="558"/>
      <c r="M56" s="558"/>
      <c r="N56" s="558"/>
      <c r="O56" s="558"/>
      <c r="P56" s="558"/>
      <c r="Q56" s="558"/>
      <c r="R56" s="558"/>
      <c r="S56" s="558"/>
      <c r="T56" s="558"/>
      <c r="U56" s="558"/>
      <c r="V56" s="558"/>
      <c r="W56" s="558"/>
      <c r="X56" s="558"/>
    </row>
    <row r="57">
      <c r="A57" s="584" t="s">
        <v>723</v>
      </c>
      <c r="B57" s="604" t="s">
        <v>724</v>
      </c>
      <c r="C57" s="602" t="s">
        <v>725</v>
      </c>
      <c r="D57" s="582">
        <f t="shared" ref="D57:D69" si="3">E57*0.65</f>
        <v>16.25</v>
      </c>
      <c r="E57" s="583">
        <v>25.0</v>
      </c>
      <c r="F57" s="558"/>
      <c r="G57" s="558"/>
      <c r="H57" s="558"/>
      <c r="I57" s="558"/>
      <c r="J57" s="558"/>
      <c r="K57" s="558"/>
      <c r="L57" s="558"/>
      <c r="M57" s="558"/>
      <c r="N57" s="558"/>
      <c r="O57" s="558"/>
      <c r="P57" s="558"/>
      <c r="Q57" s="558"/>
      <c r="R57" s="558"/>
      <c r="S57" s="558"/>
      <c r="T57" s="558"/>
      <c r="U57" s="558"/>
      <c r="V57" s="558"/>
      <c r="W57" s="558"/>
      <c r="X57" s="558"/>
    </row>
    <row r="58">
      <c r="A58" s="584" t="s">
        <v>726</v>
      </c>
      <c r="B58" s="604" t="s">
        <v>727</v>
      </c>
      <c r="C58" s="602" t="s">
        <v>728</v>
      </c>
      <c r="D58" s="582">
        <f t="shared" si="3"/>
        <v>16.25</v>
      </c>
      <c r="E58" s="583">
        <v>25.0</v>
      </c>
      <c r="F58" s="558"/>
      <c r="G58" s="558"/>
      <c r="H58" s="558"/>
      <c r="I58" s="558"/>
      <c r="J58" s="558"/>
      <c r="K58" s="558"/>
      <c r="L58" s="558"/>
      <c r="M58" s="558"/>
      <c r="N58" s="558"/>
      <c r="O58" s="558"/>
      <c r="P58" s="558"/>
      <c r="Q58" s="558"/>
      <c r="R58" s="558"/>
      <c r="S58" s="558"/>
      <c r="T58" s="558"/>
      <c r="U58" s="558"/>
      <c r="V58" s="558"/>
      <c r="W58" s="558"/>
      <c r="X58" s="558"/>
    </row>
    <row r="59">
      <c r="A59" s="584" t="s">
        <v>729</v>
      </c>
      <c r="B59" s="604" t="s">
        <v>730</v>
      </c>
      <c r="C59" s="602" t="s">
        <v>731</v>
      </c>
      <c r="D59" s="582">
        <f t="shared" si="3"/>
        <v>22.75</v>
      </c>
      <c r="E59" s="583">
        <v>35.0</v>
      </c>
      <c r="F59" s="558"/>
      <c r="G59" s="558"/>
      <c r="H59" s="558"/>
      <c r="I59" s="558"/>
      <c r="J59" s="558"/>
      <c r="K59" s="558"/>
      <c r="L59" s="558"/>
      <c r="M59" s="558"/>
      <c r="N59" s="558"/>
      <c r="O59" s="558"/>
      <c r="P59" s="558"/>
      <c r="Q59" s="558"/>
      <c r="R59" s="558"/>
      <c r="S59" s="558"/>
      <c r="T59" s="558"/>
      <c r="U59" s="558"/>
      <c r="V59" s="558"/>
      <c r="W59" s="558"/>
      <c r="X59" s="558"/>
    </row>
    <row r="60">
      <c r="A60" s="584" t="s">
        <v>732</v>
      </c>
      <c r="B60" s="604" t="s">
        <v>733</v>
      </c>
      <c r="C60" s="602" t="s">
        <v>734</v>
      </c>
      <c r="D60" s="582">
        <f t="shared" si="3"/>
        <v>39</v>
      </c>
      <c r="E60" s="583">
        <v>60.0</v>
      </c>
      <c r="F60" s="558"/>
      <c r="G60" s="558"/>
      <c r="H60" s="558"/>
      <c r="I60" s="558"/>
      <c r="J60" s="558"/>
      <c r="K60" s="558"/>
      <c r="L60" s="558"/>
      <c r="M60" s="558"/>
      <c r="N60" s="558"/>
      <c r="O60" s="558"/>
      <c r="P60" s="558"/>
      <c r="Q60" s="558"/>
      <c r="R60" s="558"/>
      <c r="S60" s="558"/>
      <c r="T60" s="558"/>
      <c r="U60" s="558"/>
      <c r="V60" s="558"/>
      <c r="W60" s="558"/>
      <c r="X60" s="558"/>
    </row>
    <row r="61">
      <c r="A61" s="605" t="s">
        <v>735</v>
      </c>
      <c r="B61" s="605" t="s">
        <v>736</v>
      </c>
      <c r="C61" s="602" t="s">
        <v>737</v>
      </c>
      <c r="D61" s="582">
        <f t="shared" si="3"/>
        <v>16.25</v>
      </c>
      <c r="E61" s="583">
        <v>25.0</v>
      </c>
      <c r="F61" s="558"/>
      <c r="G61" s="558"/>
      <c r="H61" s="558"/>
      <c r="I61" s="558"/>
      <c r="J61" s="558"/>
      <c r="K61" s="558"/>
      <c r="L61" s="558"/>
      <c r="M61" s="558"/>
      <c r="N61" s="558"/>
      <c r="O61" s="558"/>
      <c r="P61" s="558"/>
      <c r="Q61" s="558"/>
      <c r="R61" s="558"/>
      <c r="S61" s="558"/>
      <c r="T61" s="558"/>
      <c r="U61" s="558"/>
      <c r="V61" s="558"/>
      <c r="W61" s="558"/>
      <c r="X61" s="558"/>
    </row>
    <row r="62">
      <c r="A62" s="605" t="s">
        <v>738</v>
      </c>
      <c r="B62" s="605" t="s">
        <v>739</v>
      </c>
      <c r="C62" s="602" t="s">
        <v>740</v>
      </c>
      <c r="D62" s="582">
        <f t="shared" si="3"/>
        <v>16.25</v>
      </c>
      <c r="E62" s="583">
        <v>25.0</v>
      </c>
      <c r="F62" s="558"/>
      <c r="G62" s="558"/>
      <c r="H62" s="558"/>
      <c r="I62" s="558"/>
      <c r="J62" s="558"/>
      <c r="K62" s="558"/>
      <c r="L62" s="558"/>
      <c r="M62" s="558"/>
      <c r="N62" s="558"/>
      <c r="O62" s="558"/>
      <c r="P62" s="558"/>
      <c r="Q62" s="558"/>
      <c r="R62" s="558"/>
      <c r="S62" s="558"/>
      <c r="T62" s="558"/>
      <c r="U62" s="558"/>
      <c r="V62" s="558"/>
      <c r="W62" s="558"/>
      <c r="X62" s="558"/>
    </row>
    <row r="63">
      <c r="A63" s="605" t="s">
        <v>741</v>
      </c>
      <c r="B63" s="605" t="s">
        <v>742</v>
      </c>
      <c r="C63" s="602" t="s">
        <v>743</v>
      </c>
      <c r="D63" s="582">
        <f t="shared" si="3"/>
        <v>22.75</v>
      </c>
      <c r="E63" s="583">
        <v>35.0</v>
      </c>
      <c r="F63" s="558"/>
      <c r="G63" s="558"/>
      <c r="H63" s="558"/>
      <c r="I63" s="558"/>
      <c r="J63" s="558"/>
      <c r="K63" s="558"/>
      <c r="L63" s="558"/>
      <c r="M63" s="558"/>
      <c r="N63" s="558"/>
      <c r="O63" s="558"/>
      <c r="P63" s="558"/>
      <c r="Q63" s="558"/>
      <c r="R63" s="558"/>
      <c r="S63" s="558"/>
      <c r="T63" s="558"/>
      <c r="U63" s="558"/>
      <c r="V63" s="558"/>
      <c r="W63" s="558"/>
      <c r="X63" s="558"/>
    </row>
    <row r="64">
      <c r="A64" s="605" t="s">
        <v>744</v>
      </c>
      <c r="B64" s="605" t="s">
        <v>745</v>
      </c>
      <c r="C64" s="602" t="s">
        <v>746</v>
      </c>
      <c r="D64" s="582">
        <f t="shared" si="3"/>
        <v>16.25</v>
      </c>
      <c r="E64" s="583">
        <v>25.0</v>
      </c>
      <c r="F64" s="558"/>
      <c r="G64" s="558"/>
      <c r="H64" s="558"/>
      <c r="I64" s="558"/>
      <c r="J64" s="558"/>
      <c r="K64" s="558"/>
      <c r="L64" s="558"/>
      <c r="M64" s="558"/>
      <c r="N64" s="558"/>
      <c r="O64" s="558"/>
      <c r="P64" s="558"/>
      <c r="Q64" s="558"/>
      <c r="R64" s="558"/>
      <c r="S64" s="558"/>
      <c r="T64" s="558"/>
      <c r="U64" s="558"/>
      <c r="V64" s="558"/>
      <c r="W64" s="558"/>
      <c r="X64" s="558"/>
    </row>
    <row r="65">
      <c r="A65" s="605" t="s">
        <v>747</v>
      </c>
      <c r="B65" s="605" t="s">
        <v>748</v>
      </c>
      <c r="C65" s="602" t="s">
        <v>749</v>
      </c>
      <c r="D65" s="582">
        <f t="shared" si="3"/>
        <v>39</v>
      </c>
      <c r="E65" s="583">
        <v>60.0</v>
      </c>
      <c r="F65" s="558"/>
      <c r="G65" s="558"/>
      <c r="H65" s="558"/>
      <c r="I65" s="558"/>
      <c r="J65" s="558"/>
      <c r="K65" s="558"/>
      <c r="L65" s="558"/>
      <c r="M65" s="558"/>
      <c r="N65" s="558"/>
      <c r="O65" s="558"/>
      <c r="P65" s="558"/>
      <c r="Q65" s="558"/>
      <c r="R65" s="558"/>
      <c r="S65" s="558"/>
      <c r="T65" s="558"/>
      <c r="U65" s="558"/>
      <c r="V65" s="558"/>
      <c r="W65" s="558"/>
      <c r="X65" s="558"/>
    </row>
    <row r="66">
      <c r="A66" s="605" t="s">
        <v>750</v>
      </c>
      <c r="B66" s="605" t="s">
        <v>751</v>
      </c>
      <c r="C66" s="602" t="s">
        <v>752</v>
      </c>
      <c r="D66" s="582">
        <f t="shared" si="3"/>
        <v>39</v>
      </c>
      <c r="E66" s="583">
        <v>60.0</v>
      </c>
      <c r="F66" s="558"/>
      <c r="G66" s="558"/>
      <c r="H66" s="558"/>
      <c r="I66" s="558"/>
      <c r="J66" s="558"/>
      <c r="K66" s="558"/>
      <c r="L66" s="558"/>
      <c r="M66" s="558"/>
      <c r="N66" s="558"/>
      <c r="O66" s="558"/>
      <c r="P66" s="558"/>
      <c r="Q66" s="558"/>
      <c r="R66" s="558"/>
      <c r="S66" s="558"/>
      <c r="T66" s="558"/>
      <c r="U66" s="558"/>
      <c r="V66" s="558"/>
      <c r="W66" s="558"/>
      <c r="X66" s="558"/>
    </row>
    <row r="67">
      <c r="A67" s="605" t="s">
        <v>753</v>
      </c>
      <c r="B67" s="605" t="s">
        <v>754</v>
      </c>
      <c r="C67" s="602" t="s">
        <v>755</v>
      </c>
      <c r="D67" s="582">
        <f t="shared" si="3"/>
        <v>16.25</v>
      </c>
      <c r="E67" s="583">
        <v>25.0</v>
      </c>
      <c r="F67" s="558"/>
      <c r="G67" s="558"/>
      <c r="H67" s="558"/>
      <c r="I67" s="558"/>
      <c r="J67" s="558"/>
      <c r="K67" s="558"/>
      <c r="L67" s="558"/>
      <c r="M67" s="558"/>
      <c r="N67" s="558"/>
      <c r="O67" s="558"/>
      <c r="P67" s="558"/>
      <c r="Q67" s="558"/>
      <c r="R67" s="558"/>
      <c r="S67" s="558"/>
      <c r="T67" s="558"/>
      <c r="U67" s="558"/>
      <c r="V67" s="558"/>
      <c r="W67" s="558"/>
      <c r="X67" s="558"/>
    </row>
    <row r="68">
      <c r="A68" s="606" t="s">
        <v>756</v>
      </c>
      <c r="B68" s="606" t="s">
        <v>757</v>
      </c>
      <c r="C68" s="607" t="s">
        <v>758</v>
      </c>
      <c r="D68" s="582">
        <f t="shared" si="3"/>
        <v>39</v>
      </c>
      <c r="E68" s="583">
        <v>60.0</v>
      </c>
      <c r="F68" s="558"/>
      <c r="G68" s="558"/>
      <c r="H68" s="558"/>
      <c r="I68" s="558"/>
      <c r="J68" s="558"/>
      <c r="K68" s="558"/>
      <c r="L68" s="558"/>
      <c r="M68" s="558"/>
      <c r="N68" s="558"/>
      <c r="O68" s="558"/>
      <c r="P68" s="558"/>
      <c r="Q68" s="558"/>
      <c r="R68" s="558"/>
      <c r="S68" s="558"/>
      <c r="T68" s="558"/>
      <c r="U68" s="558"/>
      <c r="V68" s="558"/>
      <c r="W68" s="558"/>
      <c r="X68" s="558"/>
    </row>
    <row r="69">
      <c r="A69" s="605" t="s">
        <v>759</v>
      </c>
      <c r="B69" s="605" t="s">
        <v>760</v>
      </c>
      <c r="C69" s="607" t="s">
        <v>761</v>
      </c>
      <c r="D69" s="582">
        <f t="shared" si="3"/>
        <v>39</v>
      </c>
      <c r="E69" s="583">
        <v>60.0</v>
      </c>
      <c r="F69" s="558"/>
      <c r="G69" s="558"/>
      <c r="H69" s="558"/>
      <c r="I69" s="558"/>
      <c r="J69" s="558"/>
      <c r="K69" s="558"/>
      <c r="L69" s="558"/>
      <c r="M69" s="558"/>
      <c r="N69" s="558"/>
      <c r="O69" s="558"/>
      <c r="P69" s="558"/>
      <c r="Q69" s="558"/>
      <c r="R69" s="558"/>
      <c r="S69" s="558"/>
      <c r="T69" s="558"/>
      <c r="U69" s="558"/>
      <c r="V69" s="558"/>
      <c r="W69" s="558"/>
      <c r="X69" s="558"/>
    </row>
    <row r="70">
      <c r="A70" s="580"/>
      <c r="B70" s="580"/>
      <c r="C70" s="597"/>
      <c r="D70" s="603"/>
      <c r="E70" s="588"/>
      <c r="F70" s="558"/>
      <c r="G70" s="558"/>
      <c r="H70" s="558"/>
      <c r="I70" s="558"/>
      <c r="J70" s="558"/>
      <c r="K70" s="558"/>
      <c r="L70" s="558"/>
      <c r="M70" s="558"/>
      <c r="N70" s="558"/>
      <c r="O70" s="558"/>
      <c r="P70" s="558"/>
      <c r="Q70" s="558"/>
      <c r="R70" s="558"/>
      <c r="S70" s="558"/>
      <c r="T70" s="558"/>
      <c r="U70" s="558"/>
      <c r="V70" s="558"/>
      <c r="W70" s="558"/>
      <c r="X70" s="558"/>
    </row>
    <row r="71">
      <c r="A71" s="592" t="s">
        <v>762</v>
      </c>
      <c r="B71" s="580"/>
      <c r="C71" s="580"/>
      <c r="D71" s="603"/>
      <c r="E71" s="588"/>
      <c r="F71" s="558"/>
      <c r="G71" s="558"/>
      <c r="H71" s="558"/>
      <c r="I71" s="558"/>
      <c r="J71" s="558"/>
      <c r="K71" s="558"/>
      <c r="L71" s="558"/>
      <c r="M71" s="558"/>
      <c r="N71" s="558"/>
      <c r="O71" s="558"/>
      <c r="P71" s="558"/>
      <c r="Q71" s="558"/>
      <c r="R71" s="558"/>
      <c r="S71" s="558"/>
      <c r="T71" s="558"/>
      <c r="U71" s="558"/>
      <c r="V71" s="558"/>
      <c r="W71" s="558"/>
      <c r="X71" s="558"/>
    </row>
    <row r="72">
      <c r="A72" s="596" t="s">
        <v>763</v>
      </c>
      <c r="B72" s="596" t="s">
        <v>764</v>
      </c>
      <c r="C72" s="597" t="s">
        <v>765</v>
      </c>
      <c r="D72" s="582">
        <f>E72*0.65</f>
        <v>260</v>
      </c>
      <c r="E72" s="583">
        <v>400.0</v>
      </c>
      <c r="F72" s="558"/>
      <c r="G72" s="558"/>
      <c r="H72" s="558"/>
      <c r="I72" s="558"/>
      <c r="J72" s="558"/>
      <c r="K72" s="558"/>
      <c r="L72" s="558"/>
      <c r="M72" s="558"/>
      <c r="N72" s="558"/>
      <c r="O72" s="558"/>
      <c r="P72" s="558"/>
      <c r="Q72" s="558"/>
      <c r="R72" s="558"/>
      <c r="S72" s="558"/>
      <c r="T72" s="558"/>
      <c r="U72" s="558"/>
      <c r="V72" s="558"/>
      <c r="W72" s="558"/>
      <c r="X72" s="558"/>
    </row>
    <row r="73">
      <c r="A73" s="580"/>
      <c r="B73" s="580"/>
      <c r="C73" s="580"/>
      <c r="D73" s="608"/>
      <c r="E73" s="588"/>
      <c r="F73" s="558"/>
      <c r="G73" s="558"/>
      <c r="H73" s="558"/>
      <c r="I73" s="558"/>
      <c r="J73" s="558"/>
      <c r="K73" s="558"/>
      <c r="L73" s="558"/>
      <c r="M73" s="558"/>
      <c r="N73" s="558"/>
      <c r="O73" s="558"/>
      <c r="P73" s="558"/>
      <c r="Q73" s="558"/>
      <c r="R73" s="558"/>
      <c r="S73" s="558"/>
      <c r="T73" s="558"/>
      <c r="U73" s="558"/>
      <c r="V73" s="558"/>
      <c r="W73" s="558"/>
      <c r="X73" s="558"/>
    </row>
    <row r="74">
      <c r="A74" s="609" t="s">
        <v>766</v>
      </c>
      <c r="B74" s="580"/>
      <c r="C74" s="580"/>
      <c r="D74" s="608"/>
      <c r="E74" s="588"/>
      <c r="F74" s="558"/>
      <c r="G74" s="558"/>
      <c r="H74" s="558"/>
      <c r="I74" s="558"/>
      <c r="J74" s="558"/>
      <c r="K74" s="558"/>
      <c r="L74" s="558"/>
      <c r="M74" s="558"/>
      <c r="N74" s="558"/>
      <c r="O74" s="558"/>
      <c r="P74" s="558"/>
      <c r="Q74" s="558"/>
      <c r="R74" s="558"/>
      <c r="S74" s="558"/>
      <c r="T74" s="558"/>
      <c r="U74" s="558"/>
      <c r="V74" s="558"/>
      <c r="W74" s="558"/>
      <c r="X74" s="558"/>
    </row>
    <row r="75">
      <c r="A75" s="580" t="s">
        <v>767</v>
      </c>
      <c r="B75" s="580" t="s">
        <v>768</v>
      </c>
      <c r="C75" s="597" t="s">
        <v>769</v>
      </c>
      <c r="D75" s="582">
        <f t="shared" ref="D75:D76" si="4">E75*0.65</f>
        <v>22.75</v>
      </c>
      <c r="E75" s="583">
        <v>35.0</v>
      </c>
      <c r="F75" s="558"/>
      <c r="G75" s="558"/>
      <c r="H75" s="558"/>
      <c r="I75" s="558"/>
      <c r="J75" s="558"/>
      <c r="K75" s="558"/>
      <c r="L75" s="558"/>
      <c r="M75" s="558"/>
      <c r="N75" s="558"/>
      <c r="O75" s="558"/>
      <c r="P75" s="558"/>
      <c r="Q75" s="558"/>
      <c r="R75" s="558"/>
      <c r="S75" s="558"/>
      <c r="T75" s="558"/>
      <c r="U75" s="558"/>
      <c r="V75" s="558"/>
      <c r="W75" s="558"/>
      <c r="X75" s="558"/>
    </row>
    <row r="76">
      <c r="A76" s="580" t="s">
        <v>770</v>
      </c>
      <c r="B76" s="580" t="s">
        <v>771</v>
      </c>
      <c r="C76" s="597" t="s">
        <v>772</v>
      </c>
      <c r="D76" s="582">
        <f t="shared" si="4"/>
        <v>39</v>
      </c>
      <c r="E76" s="583">
        <v>60.0</v>
      </c>
      <c r="F76" s="558"/>
      <c r="G76" s="558"/>
      <c r="H76" s="558"/>
      <c r="I76" s="558"/>
      <c r="J76" s="558"/>
      <c r="K76" s="558"/>
      <c r="L76" s="558"/>
      <c r="M76" s="558"/>
      <c r="N76" s="558"/>
      <c r="O76" s="558"/>
      <c r="P76" s="558"/>
      <c r="Q76" s="558"/>
      <c r="R76" s="558"/>
      <c r="S76" s="558"/>
      <c r="T76" s="558"/>
      <c r="U76" s="558"/>
      <c r="V76" s="558"/>
      <c r="W76" s="558"/>
      <c r="X76" s="558"/>
    </row>
    <row r="77">
      <c r="A77" s="596" t="s">
        <v>773</v>
      </c>
      <c r="B77" s="596" t="s">
        <v>774</v>
      </c>
      <c r="C77" s="597"/>
      <c r="D77" s="582">
        <v>84.5</v>
      </c>
      <c r="E77" s="582">
        <v>130.0</v>
      </c>
      <c r="F77" s="558"/>
      <c r="G77" s="558"/>
      <c r="H77" s="558"/>
      <c r="I77" s="558"/>
      <c r="J77" s="558"/>
      <c r="K77" s="558"/>
      <c r="L77" s="558"/>
      <c r="M77" s="558"/>
      <c r="N77" s="558"/>
      <c r="O77" s="558"/>
      <c r="P77" s="558"/>
      <c r="Q77" s="558"/>
      <c r="R77" s="558"/>
      <c r="S77" s="558"/>
      <c r="T77" s="558"/>
      <c r="U77" s="558"/>
      <c r="V77" s="558"/>
      <c r="W77" s="558"/>
      <c r="X77" s="558"/>
    </row>
    <row r="78">
      <c r="A78" s="596" t="s">
        <v>775</v>
      </c>
      <c r="B78" s="596" t="s">
        <v>776</v>
      </c>
      <c r="C78" s="597"/>
      <c r="D78" s="582">
        <v>162.5</v>
      </c>
      <c r="E78" s="582">
        <v>250.0</v>
      </c>
      <c r="F78" s="558"/>
      <c r="G78" s="558"/>
      <c r="H78" s="558"/>
      <c r="I78" s="558"/>
      <c r="J78" s="558"/>
      <c r="K78" s="558"/>
      <c r="L78" s="558"/>
      <c r="M78" s="558"/>
      <c r="N78" s="558"/>
      <c r="O78" s="558"/>
      <c r="P78" s="558"/>
      <c r="Q78" s="558"/>
      <c r="R78" s="558"/>
      <c r="S78" s="558"/>
      <c r="T78" s="558"/>
      <c r="U78" s="558"/>
      <c r="V78" s="558"/>
      <c r="W78" s="558"/>
      <c r="X78" s="558"/>
    </row>
    <row r="79">
      <c r="A79" s="580" t="s">
        <v>777</v>
      </c>
      <c r="B79" s="580" t="s">
        <v>778</v>
      </c>
      <c r="C79" s="597" t="s">
        <v>779</v>
      </c>
      <c r="D79" s="582">
        <f t="shared" ref="D79:D84" si="5">E79*0.65</f>
        <v>104</v>
      </c>
      <c r="E79" s="583">
        <v>160.0</v>
      </c>
      <c r="F79" s="558"/>
      <c r="G79" s="558"/>
      <c r="H79" s="558"/>
      <c r="I79" s="558"/>
      <c r="J79" s="558"/>
      <c r="K79" s="558"/>
      <c r="L79" s="558"/>
      <c r="M79" s="558"/>
      <c r="N79" s="558"/>
      <c r="O79" s="558"/>
      <c r="P79" s="558"/>
      <c r="Q79" s="558"/>
      <c r="R79" s="558"/>
      <c r="S79" s="558"/>
      <c r="T79" s="558"/>
      <c r="U79" s="558"/>
      <c r="V79" s="558"/>
      <c r="W79" s="558"/>
      <c r="X79" s="558"/>
    </row>
    <row r="80">
      <c r="A80" s="580" t="s">
        <v>780</v>
      </c>
      <c r="B80" s="580" t="s">
        <v>781</v>
      </c>
      <c r="C80" s="597" t="s">
        <v>782</v>
      </c>
      <c r="D80" s="582">
        <f t="shared" si="5"/>
        <v>169</v>
      </c>
      <c r="E80" s="583">
        <v>260.0</v>
      </c>
      <c r="F80" s="558"/>
      <c r="G80" s="558"/>
      <c r="H80" s="558"/>
      <c r="I80" s="558"/>
      <c r="J80" s="558"/>
      <c r="K80" s="558"/>
      <c r="L80" s="558"/>
      <c r="M80" s="558"/>
      <c r="N80" s="558"/>
      <c r="O80" s="558"/>
      <c r="P80" s="558"/>
      <c r="Q80" s="558"/>
      <c r="R80" s="558"/>
      <c r="S80" s="558"/>
      <c r="T80" s="558"/>
      <c r="U80" s="558"/>
      <c r="V80" s="558"/>
      <c r="W80" s="558"/>
      <c r="X80" s="558"/>
    </row>
    <row r="81">
      <c r="A81" s="580" t="s">
        <v>783</v>
      </c>
      <c r="B81" s="580" t="s">
        <v>784</v>
      </c>
      <c r="C81" s="597" t="s">
        <v>785</v>
      </c>
      <c r="D81" s="582">
        <f t="shared" si="5"/>
        <v>84.5</v>
      </c>
      <c r="E81" s="583">
        <v>130.0</v>
      </c>
      <c r="F81" s="558"/>
      <c r="G81" s="558"/>
      <c r="H81" s="558"/>
      <c r="I81" s="558"/>
      <c r="J81" s="558"/>
      <c r="K81" s="558"/>
      <c r="L81" s="558"/>
      <c r="M81" s="558"/>
      <c r="N81" s="558"/>
      <c r="O81" s="558"/>
      <c r="P81" s="558"/>
      <c r="Q81" s="558"/>
      <c r="R81" s="558"/>
      <c r="S81" s="558"/>
      <c r="T81" s="558"/>
      <c r="U81" s="558"/>
      <c r="V81" s="558"/>
      <c r="W81" s="558"/>
      <c r="X81" s="558"/>
    </row>
    <row r="82">
      <c r="A82" s="580" t="s">
        <v>786</v>
      </c>
      <c r="B82" s="580" t="s">
        <v>787</v>
      </c>
      <c r="C82" s="597" t="s">
        <v>788</v>
      </c>
      <c r="D82" s="582">
        <f t="shared" si="5"/>
        <v>149.5</v>
      </c>
      <c r="E82" s="583">
        <v>230.0</v>
      </c>
      <c r="F82" s="558"/>
      <c r="G82" s="558"/>
      <c r="H82" s="558"/>
      <c r="I82" s="558"/>
      <c r="J82" s="558"/>
      <c r="K82" s="558"/>
      <c r="L82" s="558"/>
      <c r="M82" s="558"/>
      <c r="N82" s="558"/>
      <c r="O82" s="558"/>
      <c r="P82" s="558"/>
      <c r="Q82" s="558"/>
      <c r="R82" s="558"/>
      <c r="S82" s="558"/>
      <c r="T82" s="558"/>
      <c r="U82" s="558"/>
      <c r="V82" s="558"/>
      <c r="W82" s="558"/>
      <c r="X82" s="558"/>
    </row>
    <row r="83">
      <c r="A83" s="598" t="s">
        <v>789</v>
      </c>
      <c r="B83" s="598" t="s">
        <v>790</v>
      </c>
      <c r="C83" s="599" t="s">
        <v>791</v>
      </c>
      <c r="D83" s="582">
        <f t="shared" si="5"/>
        <v>48.75</v>
      </c>
      <c r="E83" s="583">
        <v>75.0</v>
      </c>
      <c r="F83" s="558"/>
      <c r="G83" s="558"/>
      <c r="H83" s="558"/>
      <c r="I83" s="558"/>
      <c r="J83" s="558"/>
      <c r="K83" s="558"/>
      <c r="L83" s="558"/>
      <c r="M83" s="558"/>
      <c r="N83" s="558"/>
      <c r="O83" s="558"/>
      <c r="P83" s="558"/>
      <c r="Q83" s="558"/>
      <c r="R83" s="558"/>
      <c r="S83" s="558"/>
      <c r="T83" s="558"/>
      <c r="U83" s="558"/>
      <c r="V83" s="558"/>
      <c r="W83" s="558"/>
      <c r="X83" s="558"/>
    </row>
    <row r="84">
      <c r="A84" s="598" t="s">
        <v>792</v>
      </c>
      <c r="B84" s="598" t="s">
        <v>793</v>
      </c>
      <c r="C84" s="599" t="s">
        <v>794</v>
      </c>
      <c r="D84" s="582">
        <f t="shared" si="5"/>
        <v>84.5</v>
      </c>
      <c r="E84" s="583">
        <v>130.0</v>
      </c>
      <c r="F84" s="558"/>
      <c r="G84" s="558"/>
      <c r="H84" s="558"/>
      <c r="I84" s="558"/>
      <c r="J84" s="558"/>
      <c r="K84" s="558"/>
      <c r="L84" s="558"/>
      <c r="M84" s="558"/>
      <c r="N84" s="558"/>
      <c r="O84" s="558"/>
      <c r="P84" s="558"/>
      <c r="Q84" s="558"/>
      <c r="R84" s="558"/>
      <c r="S84" s="558"/>
      <c r="T84" s="558"/>
      <c r="U84" s="558"/>
      <c r="V84" s="558"/>
      <c r="W84" s="558"/>
      <c r="X84" s="558"/>
    </row>
    <row r="85">
      <c r="A85" s="580"/>
      <c r="B85" s="580"/>
      <c r="C85" s="580"/>
      <c r="D85" s="582"/>
      <c r="E85" s="588"/>
      <c r="F85" s="558"/>
      <c r="G85" s="558"/>
      <c r="H85" s="558"/>
      <c r="I85" s="558"/>
      <c r="J85" s="558"/>
      <c r="K85" s="558"/>
      <c r="L85" s="558"/>
      <c r="M85" s="558"/>
      <c r="N85" s="558"/>
      <c r="O85" s="558"/>
      <c r="P85" s="558"/>
      <c r="Q85" s="558"/>
      <c r="R85" s="558"/>
      <c r="S85" s="558"/>
      <c r="T85" s="558"/>
      <c r="U85" s="558"/>
      <c r="V85" s="558"/>
      <c r="W85" s="558"/>
      <c r="X85" s="558"/>
    </row>
    <row r="86">
      <c r="C86" s="597"/>
      <c r="D86" s="582"/>
      <c r="E86" s="583"/>
      <c r="F86" s="558"/>
      <c r="G86" s="558"/>
      <c r="H86" s="558"/>
      <c r="I86" s="558"/>
      <c r="J86" s="558"/>
      <c r="K86" s="558"/>
      <c r="L86" s="558"/>
      <c r="M86" s="558"/>
      <c r="N86" s="558"/>
      <c r="O86" s="558"/>
      <c r="P86" s="558"/>
      <c r="Q86" s="558"/>
      <c r="R86" s="558"/>
      <c r="S86" s="558"/>
      <c r="T86" s="558"/>
      <c r="U86" s="558"/>
      <c r="V86" s="558"/>
      <c r="W86" s="558"/>
      <c r="X86" s="558"/>
    </row>
    <row r="87">
      <c r="A87" s="580"/>
      <c r="B87" s="580"/>
      <c r="C87" s="597"/>
      <c r="D87" s="603"/>
      <c r="E87" s="603"/>
      <c r="F87" s="558"/>
      <c r="G87" s="558"/>
      <c r="H87" s="558"/>
      <c r="I87" s="558"/>
      <c r="J87" s="558"/>
      <c r="K87" s="558"/>
      <c r="L87" s="558"/>
      <c r="M87" s="558"/>
      <c r="N87" s="558"/>
      <c r="O87" s="558"/>
      <c r="P87" s="558"/>
      <c r="Q87" s="558"/>
      <c r="R87" s="558"/>
      <c r="S87" s="558"/>
      <c r="T87" s="558"/>
      <c r="U87" s="558"/>
      <c r="V87" s="558"/>
      <c r="W87" s="558"/>
      <c r="X87" s="558"/>
    </row>
    <row r="88">
      <c r="A88" s="558"/>
      <c r="B88" s="558"/>
      <c r="C88" s="558"/>
      <c r="D88" s="558"/>
      <c r="E88" s="558"/>
      <c r="F88" s="558"/>
      <c r="G88" s="558"/>
      <c r="H88" s="558"/>
      <c r="I88" s="558"/>
      <c r="J88" s="558"/>
      <c r="K88" s="558"/>
      <c r="L88" s="558"/>
      <c r="M88" s="558"/>
      <c r="N88" s="558"/>
      <c r="O88" s="558"/>
      <c r="P88" s="558"/>
      <c r="Q88" s="558"/>
      <c r="R88" s="558"/>
      <c r="S88" s="558"/>
      <c r="T88" s="558"/>
      <c r="U88" s="558"/>
      <c r="V88" s="558"/>
      <c r="W88" s="558"/>
      <c r="X88" s="558"/>
    </row>
    <row r="89">
      <c r="A89" s="610" t="s">
        <v>795</v>
      </c>
      <c r="D89" s="558"/>
      <c r="E89" s="558"/>
      <c r="F89" s="558"/>
      <c r="G89" s="558"/>
      <c r="H89" s="558"/>
      <c r="I89" s="558"/>
      <c r="J89" s="558"/>
      <c r="K89" s="558"/>
      <c r="L89" s="558"/>
      <c r="M89" s="558"/>
      <c r="N89" s="558"/>
      <c r="O89" s="558"/>
      <c r="P89" s="558"/>
      <c r="Q89" s="558"/>
      <c r="R89" s="558"/>
      <c r="S89" s="558"/>
      <c r="T89" s="558"/>
      <c r="U89" s="558"/>
      <c r="V89" s="558"/>
      <c r="W89" s="558"/>
      <c r="X89" s="558"/>
    </row>
    <row r="90">
      <c r="A90" s="611" t="s">
        <v>796</v>
      </c>
      <c r="D90" s="558"/>
      <c r="E90" s="558"/>
      <c r="F90" s="558"/>
      <c r="G90" s="558"/>
      <c r="H90" s="558"/>
      <c r="I90" s="558"/>
      <c r="J90" s="558"/>
      <c r="K90" s="558"/>
      <c r="L90" s="558"/>
      <c r="M90" s="558"/>
      <c r="N90" s="558"/>
      <c r="O90" s="558"/>
      <c r="P90" s="558"/>
      <c r="Q90" s="558"/>
      <c r="R90" s="558"/>
      <c r="S90" s="558"/>
      <c r="T90" s="558"/>
      <c r="U90" s="558"/>
      <c r="V90" s="558"/>
      <c r="W90" s="558"/>
      <c r="X90" s="558"/>
    </row>
    <row r="91">
      <c r="A91" s="612" t="s">
        <v>797</v>
      </c>
      <c r="D91" s="558"/>
      <c r="E91" s="558"/>
      <c r="F91" s="558"/>
      <c r="G91" s="558"/>
      <c r="H91" s="558"/>
      <c r="I91" s="558"/>
      <c r="J91" s="558"/>
      <c r="K91" s="558"/>
      <c r="L91" s="558"/>
      <c r="M91" s="558"/>
      <c r="N91" s="558"/>
      <c r="O91" s="558"/>
      <c r="P91" s="558"/>
      <c r="Q91" s="558"/>
      <c r="R91" s="558"/>
      <c r="S91" s="558"/>
      <c r="T91" s="558"/>
      <c r="U91" s="558"/>
      <c r="V91" s="558"/>
      <c r="W91" s="558"/>
      <c r="X91" s="558"/>
    </row>
    <row r="92">
      <c r="A92" s="610"/>
      <c r="D92" s="558"/>
      <c r="E92" s="558"/>
      <c r="F92" s="558"/>
      <c r="G92" s="558"/>
      <c r="H92" s="558"/>
      <c r="I92" s="558"/>
      <c r="J92" s="558"/>
      <c r="K92" s="558"/>
      <c r="L92" s="558"/>
      <c r="M92" s="558"/>
      <c r="N92" s="558"/>
      <c r="O92" s="558"/>
      <c r="P92" s="558"/>
      <c r="Q92" s="558"/>
      <c r="R92" s="558"/>
      <c r="S92" s="558"/>
      <c r="T92" s="558"/>
      <c r="U92" s="558"/>
      <c r="V92" s="558"/>
      <c r="W92" s="558"/>
      <c r="X92" s="558"/>
    </row>
    <row r="93">
      <c r="A93" s="558"/>
      <c r="B93" s="558"/>
      <c r="C93" s="558"/>
      <c r="D93" s="558"/>
      <c r="E93" s="558"/>
      <c r="F93" s="558"/>
      <c r="G93" s="558"/>
      <c r="H93" s="558"/>
      <c r="I93" s="558"/>
      <c r="J93" s="558"/>
      <c r="K93" s="558"/>
      <c r="L93" s="558"/>
      <c r="M93" s="558"/>
      <c r="N93" s="558"/>
      <c r="O93" s="558"/>
      <c r="P93" s="558"/>
      <c r="Q93" s="558"/>
      <c r="R93" s="558"/>
      <c r="S93" s="558"/>
      <c r="T93" s="558"/>
      <c r="U93" s="558"/>
      <c r="V93" s="558"/>
      <c r="W93" s="558"/>
      <c r="X93" s="558"/>
    </row>
    <row r="94">
      <c r="A94" s="613"/>
      <c r="B94" s="558"/>
      <c r="C94" s="558"/>
      <c r="D94" s="558"/>
      <c r="E94" s="558"/>
      <c r="F94" s="558"/>
      <c r="G94" s="558"/>
      <c r="H94" s="558"/>
      <c r="I94" s="558"/>
      <c r="J94" s="558"/>
      <c r="K94" s="558"/>
      <c r="L94" s="558"/>
      <c r="M94" s="558"/>
      <c r="N94" s="558"/>
      <c r="O94" s="558"/>
      <c r="P94" s="558"/>
      <c r="Q94" s="558"/>
      <c r="R94" s="558"/>
      <c r="S94" s="558"/>
      <c r="T94" s="558"/>
      <c r="U94" s="558"/>
      <c r="V94" s="558"/>
      <c r="W94" s="558"/>
      <c r="X94" s="558"/>
    </row>
    <row r="95">
      <c r="A95" s="613"/>
      <c r="B95" s="558"/>
      <c r="C95" s="558"/>
      <c r="D95" s="558"/>
      <c r="E95" s="558"/>
      <c r="F95" s="558"/>
      <c r="G95" s="558"/>
      <c r="H95" s="558"/>
      <c r="I95" s="558"/>
      <c r="J95" s="558"/>
      <c r="K95" s="558"/>
      <c r="L95" s="558"/>
      <c r="M95" s="558"/>
      <c r="N95" s="558"/>
      <c r="O95" s="558"/>
      <c r="P95" s="558"/>
      <c r="Q95" s="558"/>
      <c r="R95" s="558"/>
      <c r="S95" s="558"/>
      <c r="T95" s="558"/>
      <c r="U95" s="558"/>
      <c r="V95" s="558"/>
      <c r="W95" s="558"/>
      <c r="X95" s="558"/>
    </row>
  </sheetData>
  <mergeCells count="5">
    <mergeCell ref="H9:O9"/>
    <mergeCell ref="A89:C89"/>
    <mergeCell ref="A90:C90"/>
    <mergeCell ref="A91:C91"/>
    <mergeCell ref="A92:C92"/>
  </mergeCells>
  <hyperlinks>
    <hyperlink r:id="rId1" ref="A21"/>
  </hyperlinks>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fitToPage="1"/>
  </sheetPr>
  <sheetViews>
    <sheetView showGridLines="0" workbookViewId="0"/>
  </sheetViews>
  <sheetFormatPr customHeight="1" defaultColWidth="12.63" defaultRowHeight="15.75"/>
  <sheetData>
    <row r="1">
      <c r="A1" s="1" t="s">
        <v>0</v>
      </c>
      <c r="B1" s="231"/>
      <c r="C1" s="231"/>
      <c r="D1" s="232"/>
      <c r="E1" s="614"/>
      <c r="F1" s="614"/>
      <c r="G1" s="232"/>
      <c r="H1" s="232"/>
      <c r="I1" s="615"/>
    </row>
    <row r="2">
      <c r="A2" s="616"/>
      <c r="B2" s="231"/>
      <c r="C2" s="232"/>
      <c r="D2" s="232"/>
      <c r="E2" s="260" t="s">
        <v>798</v>
      </c>
      <c r="G2" s="232"/>
      <c r="H2" s="232"/>
      <c r="I2" s="615"/>
    </row>
    <row r="3">
      <c r="A3" s="236" t="s">
        <v>11</v>
      </c>
      <c r="B3" s="237"/>
      <c r="C3" s="237"/>
      <c r="D3" s="617"/>
      <c r="E3" s="618" t="s">
        <v>799</v>
      </c>
      <c r="F3" s="244"/>
      <c r="G3" s="244"/>
      <c r="H3" s="244"/>
      <c r="I3" s="619"/>
    </row>
    <row r="4">
      <c r="A4" s="231"/>
      <c r="B4" s="232"/>
      <c r="C4" s="232"/>
      <c r="D4" s="232"/>
      <c r="E4" s="232"/>
      <c r="F4" s="232"/>
      <c r="G4" s="232"/>
      <c r="H4" s="232"/>
      <c r="I4" s="615"/>
    </row>
    <row r="5">
      <c r="A5" s="292"/>
      <c r="B5" s="231"/>
      <c r="C5" s="231"/>
      <c r="D5" s="231"/>
      <c r="E5" s="232"/>
      <c r="F5" s="232"/>
      <c r="G5" s="231"/>
      <c r="H5" s="232"/>
      <c r="I5" s="232"/>
    </row>
    <row r="6">
      <c r="A6" s="292"/>
      <c r="B6" s="231"/>
      <c r="C6" s="231"/>
      <c r="D6" s="231"/>
      <c r="E6" s="232"/>
      <c r="F6" s="232"/>
      <c r="G6" s="231"/>
      <c r="H6" s="232"/>
      <c r="I6" s="232"/>
    </row>
    <row r="7">
      <c r="A7" s="292"/>
      <c r="B7" s="231"/>
      <c r="C7" s="231"/>
      <c r="D7" s="231"/>
      <c r="E7" s="232"/>
      <c r="F7" s="232"/>
      <c r="G7" s="231"/>
      <c r="H7" s="232"/>
      <c r="I7" s="232"/>
    </row>
    <row r="8">
      <c r="A8" s="292"/>
      <c r="B8" s="231"/>
      <c r="C8" s="231"/>
      <c r="D8" s="231"/>
      <c r="E8" s="232"/>
      <c r="F8" s="232"/>
      <c r="G8" s="231"/>
      <c r="H8" s="232"/>
      <c r="I8" s="232"/>
    </row>
    <row r="9">
      <c r="A9" s="292"/>
      <c r="B9" s="231"/>
      <c r="C9" s="231"/>
      <c r="D9" s="231"/>
      <c r="E9" s="232"/>
      <c r="F9" s="232"/>
      <c r="G9" s="231"/>
      <c r="H9" s="232"/>
      <c r="I9" s="232"/>
    </row>
    <row r="10">
      <c r="A10" s="292"/>
      <c r="B10" s="231"/>
      <c r="C10" s="231"/>
      <c r="D10" s="231"/>
      <c r="E10" s="232"/>
      <c r="F10" s="232"/>
      <c r="G10" s="231"/>
      <c r="H10" s="232"/>
      <c r="I10" s="232"/>
    </row>
    <row r="11">
      <c r="A11" s="292" t="s">
        <v>800</v>
      </c>
      <c r="B11" s="231"/>
      <c r="C11" s="231"/>
      <c r="D11" s="231"/>
      <c r="E11" s="232"/>
      <c r="F11" s="232"/>
      <c r="G11" s="231"/>
      <c r="H11" s="232"/>
      <c r="I11" s="232"/>
    </row>
    <row r="12">
      <c r="A12" s="620" t="s">
        <v>801</v>
      </c>
    </row>
    <row r="13" ht="55.5" customHeight="1"/>
    <row r="14">
      <c r="A14" s="232"/>
      <c r="B14" s="232"/>
      <c r="C14" s="232"/>
      <c r="D14" s="232"/>
      <c r="E14" s="232"/>
      <c r="F14" s="232"/>
      <c r="G14" s="232"/>
      <c r="H14" s="232"/>
      <c r="I14" s="232"/>
    </row>
    <row r="15">
      <c r="A15" s="292" t="s">
        <v>802</v>
      </c>
      <c r="B15" s="231"/>
      <c r="C15" s="231"/>
      <c r="D15" s="231"/>
      <c r="E15" s="232"/>
      <c r="F15" s="232"/>
      <c r="G15" s="231"/>
      <c r="H15" s="232"/>
      <c r="I15" s="232"/>
    </row>
    <row r="16">
      <c r="A16" s="232"/>
      <c r="B16" s="231"/>
      <c r="C16" s="231"/>
      <c r="D16" s="231"/>
      <c r="E16" s="232"/>
      <c r="F16" s="232"/>
      <c r="G16" s="231"/>
      <c r="H16" s="232"/>
      <c r="I16" s="232"/>
    </row>
    <row r="17">
      <c r="A17" s="304" t="s">
        <v>803</v>
      </c>
      <c r="B17" s="294" t="s">
        <v>665</v>
      </c>
      <c r="C17" s="232"/>
      <c r="D17" s="232"/>
      <c r="E17" s="232"/>
      <c r="F17" s="232"/>
      <c r="G17" s="232"/>
      <c r="H17" s="621" t="s">
        <v>804</v>
      </c>
      <c r="I17" s="621" t="s">
        <v>667</v>
      </c>
    </row>
    <row r="18">
      <c r="A18" s="622">
        <v>3.6012030001E10</v>
      </c>
      <c r="B18" s="623" t="s">
        <v>805</v>
      </c>
      <c r="C18" s="624"/>
      <c r="D18" s="624"/>
      <c r="E18" s="255"/>
      <c r="F18" s="255"/>
      <c r="G18" s="625"/>
      <c r="H18" s="626">
        <v>215.0</v>
      </c>
      <c r="I18" s="626">
        <v>215.0</v>
      </c>
    </row>
    <row r="19">
      <c r="A19" s="622">
        <v>3.6012032001E10</v>
      </c>
      <c r="B19" s="627" t="s">
        <v>806</v>
      </c>
      <c r="C19" s="624"/>
      <c r="D19" s="624"/>
      <c r="E19" s="255"/>
      <c r="F19" s="255"/>
      <c r="G19" s="625"/>
      <c r="H19" s="626">
        <v>215.0</v>
      </c>
      <c r="I19" s="626">
        <v>215.0</v>
      </c>
    </row>
    <row r="20">
      <c r="A20" s="622">
        <v>3.6012034001E10</v>
      </c>
      <c r="B20" s="628" t="s">
        <v>807</v>
      </c>
      <c r="C20" s="624"/>
      <c r="D20" s="624"/>
      <c r="E20" s="255"/>
      <c r="F20" s="255"/>
      <c r="G20" s="625"/>
      <c r="H20" s="626">
        <v>215.0</v>
      </c>
      <c r="I20" s="626">
        <v>215.0</v>
      </c>
    </row>
    <row r="21">
      <c r="A21" s="232"/>
      <c r="B21" s="231"/>
      <c r="C21" s="231"/>
      <c r="D21" s="231"/>
      <c r="E21" s="232"/>
      <c r="F21" s="232"/>
      <c r="G21" s="231"/>
      <c r="H21" s="629"/>
      <c r="I21" s="629"/>
    </row>
    <row r="22">
      <c r="A22" s="231"/>
      <c r="B22" s="231"/>
      <c r="C22" s="231"/>
      <c r="D22" s="231"/>
      <c r="E22" s="232"/>
      <c r="F22" s="232"/>
      <c r="G22" s="231"/>
      <c r="H22" s="232"/>
      <c r="I22" s="232"/>
    </row>
    <row r="23">
      <c r="A23" s="630" t="s">
        <v>64</v>
      </c>
      <c r="B23" s="231"/>
      <c r="C23" s="231"/>
      <c r="D23" s="231"/>
      <c r="E23" s="232"/>
      <c r="F23" s="232"/>
      <c r="G23" s="231"/>
      <c r="H23" s="232"/>
      <c r="I23" s="232"/>
    </row>
    <row r="24">
      <c r="A24" s="294" t="s">
        <v>808</v>
      </c>
      <c r="B24" s="231"/>
      <c r="C24" s="231"/>
      <c r="D24" s="231"/>
      <c r="E24" s="232"/>
      <c r="F24" s="232"/>
      <c r="G24" s="231"/>
      <c r="H24" s="232"/>
      <c r="I24" s="232"/>
    </row>
    <row r="25">
      <c r="A25" s="294" t="s">
        <v>809</v>
      </c>
      <c r="B25" s="231"/>
      <c r="C25" s="231"/>
      <c r="D25" s="231"/>
      <c r="E25" s="232"/>
      <c r="F25" s="232"/>
      <c r="G25" s="231"/>
      <c r="H25" s="232"/>
      <c r="I25" s="232"/>
    </row>
    <row r="26">
      <c r="A26" s="630" t="s">
        <v>810</v>
      </c>
      <c r="B26" s="231"/>
      <c r="C26" s="231"/>
      <c r="D26" s="231"/>
      <c r="E26" s="232"/>
      <c r="F26" s="232"/>
      <c r="G26" s="231"/>
      <c r="H26" s="232"/>
      <c r="I26" s="232"/>
    </row>
    <row r="27">
      <c r="A27" s="232"/>
      <c r="B27" s="232"/>
      <c r="C27" s="232"/>
      <c r="D27" s="232"/>
      <c r="E27" s="232"/>
      <c r="F27" s="232"/>
      <c r="G27" s="232"/>
      <c r="H27" s="232"/>
      <c r="I27" s="232"/>
    </row>
    <row r="28">
      <c r="A28" s="292" t="s">
        <v>811</v>
      </c>
      <c r="B28" s="231"/>
      <c r="C28" s="232"/>
      <c r="D28" s="232"/>
      <c r="E28" s="232"/>
      <c r="F28" s="232"/>
      <c r="G28" s="232"/>
      <c r="H28" s="232"/>
      <c r="I28" s="232"/>
    </row>
    <row r="29">
      <c r="A29" s="232"/>
      <c r="B29" s="231"/>
      <c r="C29" s="232"/>
      <c r="D29" s="232"/>
      <c r="E29" s="232"/>
      <c r="F29" s="232"/>
      <c r="G29" s="232"/>
      <c r="H29" s="232"/>
      <c r="I29" s="232"/>
    </row>
    <row r="30">
      <c r="A30" s="294" t="s">
        <v>812</v>
      </c>
      <c r="B30" s="232"/>
      <c r="C30" s="232"/>
      <c r="D30" s="241"/>
      <c r="E30" s="232"/>
      <c r="F30" s="232"/>
      <c r="G30" s="232"/>
      <c r="H30" s="241"/>
      <c r="I30" s="241"/>
    </row>
    <row r="31">
      <c r="A31" s="99"/>
    </row>
    <row r="32">
      <c r="A32" s="631"/>
      <c r="B32" s="232"/>
      <c r="C32" s="232"/>
      <c r="D32" s="232"/>
      <c r="E32" s="232"/>
      <c r="F32" s="232"/>
      <c r="G32" s="232"/>
      <c r="H32" s="232"/>
      <c r="I32" s="615"/>
    </row>
    <row r="33">
      <c r="A33" s="153"/>
      <c r="B33" s="232"/>
      <c r="C33" s="232"/>
      <c r="D33" s="232"/>
      <c r="E33" s="232"/>
      <c r="F33" s="232"/>
      <c r="G33" s="232"/>
      <c r="H33" s="232"/>
      <c r="I33" s="615"/>
    </row>
    <row r="34">
      <c r="A34" s="153"/>
      <c r="B34" s="232"/>
      <c r="C34" s="232"/>
      <c r="D34" s="232"/>
      <c r="E34" s="232"/>
      <c r="F34" s="232"/>
      <c r="G34" s="232"/>
      <c r="H34" s="232"/>
      <c r="I34" s="615"/>
    </row>
    <row r="35">
      <c r="A35" s="153"/>
      <c r="B35" s="232"/>
      <c r="C35" s="232"/>
      <c r="D35" s="232"/>
      <c r="E35" s="232"/>
      <c r="F35" s="232"/>
      <c r="G35" s="232"/>
      <c r="H35" s="232"/>
      <c r="I35" s="615"/>
    </row>
    <row r="36">
      <c r="A36" s="153"/>
      <c r="B36" s="232"/>
      <c r="C36" s="232"/>
      <c r="D36" s="232"/>
      <c r="E36" s="232"/>
      <c r="F36" s="232"/>
      <c r="G36" s="232"/>
      <c r="H36" s="232"/>
      <c r="I36" s="615"/>
    </row>
    <row r="37">
      <c r="A37" s="153"/>
      <c r="B37" s="232"/>
      <c r="C37" s="232"/>
      <c r="D37" s="232"/>
      <c r="E37" s="232"/>
      <c r="F37" s="232"/>
      <c r="G37" s="232"/>
      <c r="H37" s="232"/>
      <c r="I37" s="615"/>
    </row>
    <row r="38">
      <c r="A38" s="153"/>
      <c r="B38" s="232"/>
      <c r="C38" s="232"/>
      <c r="D38" s="232"/>
      <c r="E38" s="232"/>
      <c r="F38" s="232"/>
      <c r="G38" s="232"/>
      <c r="H38" s="232"/>
      <c r="I38" s="615"/>
    </row>
    <row r="39">
      <c r="A39" s="153"/>
      <c r="B39" s="232"/>
      <c r="C39" s="232"/>
      <c r="D39" s="232"/>
      <c r="E39" s="232"/>
      <c r="F39" s="232"/>
      <c r="G39" s="232"/>
      <c r="H39" s="232"/>
      <c r="I39" s="615"/>
    </row>
    <row r="40">
      <c r="A40" s="153"/>
      <c r="B40" s="232"/>
      <c r="C40" s="232"/>
      <c r="D40" s="232"/>
      <c r="E40" s="232"/>
      <c r="F40" s="232"/>
      <c r="G40" s="232"/>
      <c r="H40" s="232"/>
      <c r="I40" s="615"/>
    </row>
    <row r="41">
      <c r="A41" s="153"/>
      <c r="B41" s="232"/>
      <c r="C41" s="232"/>
      <c r="D41" s="232"/>
      <c r="E41" s="232"/>
      <c r="F41" s="232"/>
      <c r="G41" s="232"/>
      <c r="H41" s="232"/>
      <c r="I41" s="615"/>
    </row>
    <row r="42">
      <c r="A42" s="153"/>
      <c r="B42" s="232"/>
      <c r="C42" s="232"/>
      <c r="D42" s="232"/>
      <c r="E42" s="232"/>
      <c r="F42" s="232"/>
      <c r="G42" s="232"/>
      <c r="H42" s="232"/>
      <c r="I42" s="615"/>
    </row>
    <row r="43">
      <c r="A43" s="153"/>
      <c r="B43" s="232"/>
      <c r="C43" s="232"/>
      <c r="D43" s="232"/>
      <c r="E43" s="232"/>
      <c r="F43" s="232"/>
      <c r="G43" s="232"/>
      <c r="H43" s="232"/>
      <c r="I43" s="615"/>
    </row>
    <row r="44">
      <c r="A44" s="153"/>
      <c r="B44" s="232"/>
      <c r="C44" s="232"/>
      <c r="D44" s="232"/>
      <c r="E44" s="232"/>
      <c r="F44" s="232"/>
      <c r="G44" s="232"/>
      <c r="H44" s="232"/>
      <c r="I44" s="615"/>
    </row>
    <row r="45">
      <c r="A45" s="153"/>
      <c r="B45" s="232"/>
      <c r="C45" s="232"/>
      <c r="D45" s="232"/>
      <c r="E45" s="232"/>
      <c r="F45" s="232"/>
      <c r="G45" s="232"/>
      <c r="H45" s="232"/>
      <c r="I45" s="615"/>
    </row>
    <row r="46">
      <c r="A46" s="153"/>
      <c r="B46" s="232"/>
      <c r="C46" s="232"/>
      <c r="D46" s="232"/>
      <c r="E46" s="232"/>
      <c r="F46" s="232"/>
      <c r="G46" s="232"/>
      <c r="H46" s="232"/>
      <c r="I46" s="615"/>
    </row>
    <row r="47">
      <c r="A47" s="153"/>
      <c r="B47" s="232"/>
      <c r="C47" s="232"/>
      <c r="D47" s="232"/>
      <c r="E47" s="232"/>
      <c r="F47" s="232"/>
      <c r="G47" s="232"/>
      <c r="H47" s="232"/>
      <c r="I47" s="615"/>
    </row>
    <row r="48">
      <c r="A48" s="153"/>
      <c r="B48" s="232"/>
      <c r="C48" s="232"/>
      <c r="D48" s="232"/>
      <c r="E48" s="232"/>
      <c r="F48" s="232"/>
      <c r="G48" s="232"/>
      <c r="H48" s="232"/>
      <c r="I48" s="615"/>
    </row>
    <row r="49">
      <c r="A49" s="153"/>
      <c r="B49" s="232"/>
      <c r="C49" s="232"/>
      <c r="D49" s="232"/>
      <c r="E49" s="232"/>
      <c r="F49" s="232"/>
      <c r="G49" s="232"/>
      <c r="H49" s="232"/>
      <c r="I49" s="615"/>
    </row>
    <row r="50">
      <c r="A50" s="153"/>
      <c r="B50" s="232"/>
      <c r="C50" s="232"/>
      <c r="D50" s="232"/>
      <c r="E50" s="232"/>
      <c r="F50" s="232"/>
      <c r="G50" s="232"/>
      <c r="H50" s="232"/>
      <c r="I50" s="615"/>
    </row>
    <row r="51">
      <c r="A51" s="153"/>
      <c r="B51" s="232"/>
      <c r="C51" s="232"/>
      <c r="D51" s="232"/>
      <c r="E51" s="232"/>
      <c r="F51" s="232"/>
      <c r="G51" s="232"/>
      <c r="H51" s="232"/>
      <c r="I51" s="615"/>
    </row>
    <row r="52">
      <c r="A52" s="153"/>
      <c r="B52" s="232"/>
      <c r="C52" s="232"/>
      <c r="D52" s="232"/>
      <c r="E52" s="232"/>
      <c r="F52" s="232"/>
      <c r="G52" s="232"/>
      <c r="H52" s="232"/>
      <c r="I52" s="615"/>
    </row>
    <row r="53">
      <c r="A53" s="153"/>
      <c r="B53" s="232"/>
      <c r="C53" s="232"/>
      <c r="D53" s="232"/>
      <c r="E53" s="232"/>
      <c r="F53" s="232"/>
      <c r="G53" s="232"/>
      <c r="H53" s="232"/>
      <c r="I53" s="615"/>
    </row>
    <row r="54">
      <c r="A54" s="153"/>
      <c r="B54" s="232"/>
      <c r="C54" s="232"/>
      <c r="D54" s="232"/>
      <c r="E54" s="232"/>
      <c r="F54" s="232"/>
      <c r="G54" s="232"/>
      <c r="H54" s="232"/>
      <c r="I54" s="615"/>
    </row>
    <row r="55">
      <c r="A55" s="153"/>
      <c r="B55" s="232"/>
      <c r="C55" s="232"/>
      <c r="D55" s="232"/>
      <c r="E55" s="232"/>
      <c r="F55" s="232"/>
      <c r="G55" s="232"/>
      <c r="H55" s="232"/>
      <c r="I55" s="615"/>
    </row>
    <row r="56">
      <c r="A56" s="153"/>
      <c r="B56" s="232"/>
      <c r="C56" s="232"/>
      <c r="D56" s="232"/>
      <c r="E56" s="232"/>
      <c r="F56" s="232"/>
      <c r="G56" s="232"/>
      <c r="H56" s="232"/>
      <c r="I56" s="615"/>
    </row>
    <row r="57">
      <c r="A57" s="153"/>
      <c r="B57" s="232"/>
      <c r="C57" s="232"/>
      <c r="D57" s="232"/>
      <c r="E57" s="232"/>
      <c r="F57" s="232"/>
      <c r="G57" s="232"/>
      <c r="H57" s="232"/>
      <c r="I57" s="615"/>
    </row>
    <row r="58">
      <c r="A58" s="153"/>
      <c r="B58" s="232"/>
      <c r="C58" s="232"/>
      <c r="D58" s="232"/>
      <c r="E58" s="232"/>
      <c r="F58" s="232"/>
      <c r="G58" s="232"/>
      <c r="H58" s="232"/>
      <c r="I58" s="615"/>
    </row>
    <row r="59">
      <c r="A59" s="153"/>
      <c r="B59" s="232"/>
      <c r="C59" s="232"/>
      <c r="D59" s="232"/>
      <c r="E59" s="232"/>
      <c r="F59" s="232"/>
      <c r="G59" s="232"/>
      <c r="H59" s="232"/>
      <c r="I59" s="615"/>
    </row>
    <row r="60">
      <c r="A60" s="153"/>
      <c r="B60" s="232"/>
      <c r="C60" s="232"/>
      <c r="D60" s="232"/>
      <c r="E60" s="232"/>
      <c r="F60" s="232"/>
      <c r="G60" s="232"/>
      <c r="H60" s="232"/>
      <c r="I60" s="615"/>
    </row>
    <row r="61">
      <c r="A61" s="153"/>
      <c r="B61" s="232"/>
      <c r="C61" s="232"/>
      <c r="D61" s="232"/>
      <c r="E61" s="232"/>
      <c r="F61" s="232"/>
      <c r="G61" s="232"/>
      <c r="H61" s="232"/>
      <c r="I61" s="615"/>
    </row>
    <row r="62">
      <c r="A62" s="153"/>
      <c r="B62" s="232"/>
      <c r="C62" s="232"/>
      <c r="D62" s="232"/>
      <c r="E62" s="232"/>
      <c r="F62" s="232"/>
      <c r="G62" s="232"/>
      <c r="H62" s="232"/>
      <c r="I62" s="615"/>
    </row>
    <row r="63">
      <c r="A63" s="153"/>
      <c r="B63" s="232"/>
      <c r="C63" s="232"/>
      <c r="D63" s="232"/>
      <c r="E63" s="232"/>
      <c r="F63" s="232"/>
      <c r="G63" s="232"/>
      <c r="H63" s="232"/>
      <c r="I63" s="615"/>
    </row>
    <row r="64">
      <c r="A64" s="153"/>
      <c r="B64" s="232"/>
      <c r="C64" s="232"/>
      <c r="D64" s="232"/>
      <c r="E64" s="232"/>
      <c r="F64" s="232"/>
      <c r="G64" s="232"/>
      <c r="H64" s="232"/>
      <c r="I64" s="615"/>
    </row>
    <row r="65">
      <c r="A65" s="153"/>
      <c r="B65" s="232"/>
      <c r="C65" s="232"/>
      <c r="D65" s="232"/>
      <c r="E65" s="232"/>
      <c r="F65" s="232"/>
      <c r="G65" s="232"/>
      <c r="H65" s="232"/>
      <c r="I65" s="615"/>
    </row>
    <row r="66">
      <c r="A66" s="153"/>
      <c r="B66" s="232"/>
      <c r="C66" s="232"/>
      <c r="D66" s="232"/>
      <c r="E66" s="232"/>
      <c r="F66" s="232"/>
      <c r="G66" s="232"/>
      <c r="H66" s="232"/>
      <c r="I66" s="615"/>
    </row>
    <row r="67">
      <c r="A67" s="153"/>
      <c r="B67" s="232"/>
      <c r="C67" s="232"/>
      <c r="D67" s="232"/>
      <c r="E67" s="232"/>
      <c r="F67" s="232"/>
      <c r="G67" s="232"/>
      <c r="H67" s="232"/>
      <c r="I67" s="615"/>
    </row>
    <row r="68">
      <c r="A68" s="153"/>
      <c r="B68" s="232"/>
      <c r="C68" s="232"/>
      <c r="D68" s="232"/>
      <c r="E68" s="232"/>
      <c r="F68" s="232"/>
      <c r="G68" s="232"/>
      <c r="H68" s="232"/>
      <c r="I68" s="615"/>
    </row>
    <row r="69">
      <c r="A69" s="153"/>
      <c r="B69" s="232"/>
      <c r="C69" s="232"/>
      <c r="D69" s="232"/>
      <c r="E69" s="232"/>
      <c r="F69" s="232"/>
      <c r="G69" s="232"/>
      <c r="H69" s="232"/>
      <c r="I69" s="615"/>
    </row>
    <row r="70">
      <c r="A70" s="153"/>
      <c r="B70" s="232"/>
      <c r="C70" s="232"/>
      <c r="D70" s="232"/>
      <c r="E70" s="232"/>
      <c r="F70" s="232"/>
      <c r="G70" s="232"/>
      <c r="H70" s="232"/>
      <c r="I70" s="615"/>
    </row>
    <row r="71">
      <c r="A71" s="153"/>
      <c r="B71" s="232"/>
      <c r="C71" s="232"/>
      <c r="D71" s="232"/>
      <c r="E71" s="232"/>
      <c r="F71" s="232"/>
      <c r="G71" s="232"/>
      <c r="H71" s="232"/>
      <c r="I71" s="615"/>
    </row>
    <row r="72">
      <c r="A72" s="153"/>
      <c r="B72" s="232"/>
      <c r="C72" s="232"/>
      <c r="D72" s="232"/>
      <c r="E72" s="232"/>
      <c r="F72" s="232"/>
      <c r="G72" s="232"/>
      <c r="H72" s="232"/>
      <c r="I72" s="615"/>
    </row>
    <row r="73">
      <c r="A73" s="153"/>
      <c r="B73" s="232"/>
      <c r="C73" s="232"/>
      <c r="D73" s="232"/>
      <c r="E73" s="232"/>
      <c r="F73" s="232"/>
      <c r="G73" s="232"/>
      <c r="H73" s="232"/>
      <c r="I73" s="615"/>
    </row>
    <row r="74">
      <c r="A74" s="153"/>
      <c r="B74" s="232"/>
      <c r="C74" s="232"/>
      <c r="D74" s="232"/>
      <c r="E74" s="232"/>
      <c r="F74" s="232"/>
      <c r="G74" s="232"/>
      <c r="H74" s="232"/>
      <c r="I74" s="615"/>
    </row>
    <row r="75">
      <c r="A75" s="153"/>
      <c r="B75" s="232"/>
      <c r="C75" s="232"/>
      <c r="D75" s="232"/>
      <c r="E75" s="232"/>
      <c r="F75" s="232"/>
      <c r="G75" s="232"/>
      <c r="H75" s="232"/>
      <c r="I75" s="615"/>
    </row>
    <row r="76">
      <c r="A76" s="153"/>
      <c r="B76" s="232"/>
      <c r="C76" s="232"/>
      <c r="D76" s="232"/>
      <c r="E76" s="232"/>
      <c r="F76" s="232"/>
      <c r="G76" s="232"/>
      <c r="H76" s="232"/>
      <c r="I76" s="615"/>
    </row>
    <row r="77">
      <c r="A77" s="153"/>
      <c r="B77" s="232"/>
      <c r="C77" s="232"/>
      <c r="D77" s="232"/>
      <c r="E77" s="232"/>
      <c r="F77" s="232"/>
      <c r="G77" s="232"/>
      <c r="H77" s="232"/>
      <c r="I77" s="615"/>
    </row>
    <row r="78">
      <c r="A78" s="153"/>
      <c r="B78" s="232"/>
      <c r="C78" s="232"/>
      <c r="D78" s="232"/>
      <c r="E78" s="232"/>
      <c r="F78" s="232"/>
      <c r="G78" s="232"/>
      <c r="H78" s="232"/>
      <c r="I78" s="615"/>
    </row>
    <row r="79">
      <c r="A79" s="153"/>
      <c r="B79" s="232"/>
      <c r="C79" s="232"/>
      <c r="D79" s="232"/>
      <c r="E79" s="232"/>
      <c r="F79" s="232"/>
      <c r="G79" s="232"/>
      <c r="H79" s="232"/>
      <c r="I79" s="615"/>
    </row>
    <row r="80">
      <c r="A80" s="153"/>
      <c r="B80" s="232"/>
      <c r="C80" s="232"/>
      <c r="D80" s="232"/>
      <c r="E80" s="232"/>
      <c r="F80" s="232"/>
      <c r="G80" s="232"/>
      <c r="H80" s="232"/>
      <c r="I80" s="615"/>
    </row>
    <row r="81">
      <c r="A81" s="153"/>
      <c r="B81" s="232"/>
      <c r="C81" s="232"/>
      <c r="D81" s="232"/>
      <c r="E81" s="232"/>
      <c r="F81" s="232"/>
      <c r="G81" s="232"/>
      <c r="H81" s="232"/>
      <c r="I81" s="615"/>
    </row>
    <row r="82">
      <c r="A82" s="232"/>
      <c r="B82" s="232"/>
      <c r="C82" s="232"/>
      <c r="D82" s="232"/>
      <c r="E82" s="232"/>
      <c r="F82" s="232"/>
      <c r="G82" s="232"/>
      <c r="H82" s="232"/>
      <c r="I82" s="615"/>
    </row>
    <row r="83">
      <c r="A83" s="232"/>
      <c r="B83" s="232"/>
      <c r="C83" s="232"/>
      <c r="D83" s="232"/>
      <c r="E83" s="232"/>
      <c r="F83" s="232"/>
      <c r="G83" s="232"/>
      <c r="H83" s="232"/>
      <c r="I83" s="615"/>
    </row>
    <row r="84">
      <c r="A84" s="232"/>
      <c r="B84" s="232"/>
      <c r="C84" s="232"/>
      <c r="D84" s="232"/>
      <c r="E84" s="232"/>
      <c r="F84" s="232"/>
      <c r="G84" s="232"/>
      <c r="H84" s="232"/>
      <c r="I84" s="615"/>
    </row>
    <row r="85">
      <c r="A85" s="232"/>
      <c r="B85" s="232"/>
      <c r="C85" s="232"/>
      <c r="D85" s="232"/>
      <c r="E85" s="232"/>
      <c r="F85" s="232"/>
      <c r="G85" s="232"/>
      <c r="H85" s="232"/>
      <c r="I85" s="615"/>
    </row>
    <row r="86">
      <c r="A86" s="232"/>
      <c r="B86" s="232"/>
      <c r="C86" s="232"/>
      <c r="D86" s="232"/>
      <c r="E86" s="232"/>
      <c r="F86" s="232"/>
      <c r="G86" s="232"/>
      <c r="H86" s="232"/>
      <c r="I86" s="615"/>
    </row>
    <row r="87">
      <c r="A87" s="232"/>
      <c r="B87" s="232"/>
      <c r="C87" s="232"/>
      <c r="D87" s="232"/>
      <c r="E87" s="232"/>
      <c r="F87" s="232"/>
      <c r="G87" s="232"/>
      <c r="H87" s="232"/>
      <c r="I87" s="615"/>
    </row>
    <row r="88">
      <c r="A88" s="232"/>
      <c r="B88" s="232"/>
      <c r="C88" s="232"/>
      <c r="D88" s="232"/>
      <c r="E88" s="232"/>
      <c r="F88" s="232"/>
      <c r="G88" s="232"/>
      <c r="H88" s="232"/>
      <c r="I88" s="615"/>
    </row>
    <row r="89">
      <c r="A89" s="232"/>
      <c r="B89" s="232"/>
      <c r="C89" s="232"/>
      <c r="D89" s="232"/>
      <c r="E89" s="232"/>
      <c r="F89" s="232"/>
      <c r="G89" s="232"/>
      <c r="H89" s="232"/>
      <c r="I89" s="615"/>
    </row>
    <row r="90">
      <c r="A90" s="232"/>
      <c r="B90" s="232"/>
      <c r="C90" s="232"/>
      <c r="D90" s="232"/>
      <c r="E90" s="232"/>
      <c r="F90" s="232"/>
      <c r="G90" s="232"/>
      <c r="H90" s="232"/>
      <c r="I90" s="615"/>
    </row>
    <row r="91">
      <c r="A91" s="232"/>
      <c r="B91" s="232"/>
      <c r="C91" s="232"/>
      <c r="D91" s="232"/>
      <c r="E91" s="232"/>
      <c r="F91" s="232"/>
      <c r="G91" s="232"/>
      <c r="H91" s="232"/>
      <c r="I91" s="615"/>
    </row>
    <row r="92">
      <c r="A92" s="232"/>
      <c r="B92" s="232"/>
      <c r="C92" s="232"/>
      <c r="D92" s="232"/>
      <c r="E92" s="232"/>
      <c r="F92" s="232"/>
      <c r="G92" s="232"/>
      <c r="H92" s="232"/>
      <c r="I92" s="615"/>
    </row>
    <row r="93">
      <c r="A93" s="232"/>
      <c r="B93" s="232"/>
      <c r="C93" s="232"/>
      <c r="D93" s="232"/>
      <c r="E93" s="232"/>
      <c r="F93" s="232"/>
      <c r="G93" s="232"/>
      <c r="H93" s="232"/>
      <c r="I93" s="615"/>
    </row>
    <row r="94">
      <c r="A94" s="232"/>
      <c r="B94" s="232"/>
      <c r="C94" s="232"/>
      <c r="D94" s="232"/>
      <c r="E94" s="232"/>
      <c r="F94" s="232"/>
      <c r="G94" s="232"/>
      <c r="H94" s="232"/>
      <c r="I94" s="615"/>
    </row>
    <row r="95">
      <c r="A95" s="232"/>
      <c r="B95" s="232"/>
      <c r="C95" s="232"/>
      <c r="D95" s="232"/>
      <c r="E95" s="232"/>
      <c r="F95" s="232"/>
      <c r="G95" s="232"/>
      <c r="H95" s="232"/>
      <c r="I95" s="615"/>
    </row>
    <row r="96">
      <c r="A96" s="232"/>
      <c r="B96" s="232"/>
      <c r="C96" s="232"/>
      <c r="D96" s="232"/>
      <c r="E96" s="232"/>
      <c r="F96" s="232"/>
      <c r="G96" s="232"/>
      <c r="H96" s="232"/>
      <c r="I96" s="615"/>
    </row>
    <row r="97">
      <c r="A97" s="232"/>
      <c r="B97" s="232"/>
      <c r="C97" s="232"/>
      <c r="D97" s="232"/>
      <c r="E97" s="232"/>
      <c r="F97" s="232"/>
      <c r="G97" s="232"/>
      <c r="H97" s="232"/>
      <c r="I97" s="615"/>
    </row>
    <row r="98">
      <c r="A98" s="232"/>
      <c r="B98" s="232"/>
      <c r="C98" s="232"/>
      <c r="D98" s="232"/>
      <c r="E98" s="232"/>
      <c r="F98" s="232"/>
      <c r="G98" s="232"/>
      <c r="H98" s="232"/>
      <c r="I98" s="615"/>
    </row>
    <row r="99">
      <c r="A99" s="232"/>
      <c r="B99" s="232"/>
      <c r="C99" s="232"/>
      <c r="D99" s="232"/>
      <c r="E99" s="232"/>
      <c r="F99" s="232"/>
      <c r="G99" s="232"/>
      <c r="H99" s="232"/>
      <c r="I99" s="615"/>
    </row>
    <row r="100">
      <c r="A100" s="232"/>
      <c r="B100" s="232"/>
      <c r="C100" s="232"/>
      <c r="D100" s="232"/>
      <c r="E100" s="232"/>
      <c r="F100" s="232"/>
      <c r="G100" s="232"/>
      <c r="H100" s="232"/>
      <c r="I100" s="615"/>
    </row>
    <row r="101">
      <c r="A101" s="232"/>
      <c r="B101" s="232"/>
      <c r="C101" s="232"/>
      <c r="D101" s="232"/>
      <c r="E101" s="232"/>
      <c r="F101" s="232"/>
      <c r="G101" s="232"/>
      <c r="H101" s="232"/>
      <c r="I101" s="615"/>
    </row>
    <row r="102">
      <c r="A102" s="232"/>
      <c r="B102" s="232"/>
      <c r="C102" s="232"/>
      <c r="D102" s="232"/>
      <c r="E102" s="232"/>
      <c r="F102" s="232"/>
      <c r="G102" s="232"/>
      <c r="H102" s="232"/>
      <c r="I102" s="615"/>
    </row>
    <row r="103">
      <c r="A103" s="232"/>
      <c r="B103" s="232"/>
      <c r="C103" s="232"/>
      <c r="D103" s="232"/>
      <c r="E103" s="232"/>
      <c r="F103" s="232"/>
      <c r="G103" s="232"/>
      <c r="H103" s="232"/>
      <c r="I103" s="615"/>
    </row>
    <row r="104">
      <c r="A104" s="232"/>
      <c r="B104" s="232"/>
      <c r="C104" s="232"/>
      <c r="D104" s="232"/>
      <c r="E104" s="232"/>
      <c r="F104" s="232"/>
      <c r="G104" s="232"/>
      <c r="H104" s="232"/>
      <c r="I104" s="615"/>
    </row>
    <row r="105">
      <c r="A105" s="232"/>
      <c r="B105" s="232"/>
      <c r="C105" s="232"/>
      <c r="D105" s="232"/>
      <c r="E105" s="232"/>
      <c r="F105" s="232"/>
      <c r="G105" s="232"/>
      <c r="H105" s="232"/>
      <c r="I105" s="615"/>
    </row>
    <row r="106">
      <c r="A106" s="232"/>
      <c r="B106" s="232"/>
      <c r="C106" s="232"/>
      <c r="D106" s="232"/>
      <c r="E106" s="232"/>
      <c r="F106" s="232"/>
      <c r="G106" s="232"/>
      <c r="H106" s="232"/>
      <c r="I106" s="615"/>
    </row>
    <row r="107">
      <c r="A107" s="232"/>
      <c r="B107" s="232"/>
      <c r="C107" s="232"/>
      <c r="D107" s="232"/>
      <c r="E107" s="232"/>
      <c r="F107" s="232"/>
      <c r="G107" s="232"/>
      <c r="H107" s="232"/>
      <c r="I107" s="615"/>
    </row>
    <row r="108">
      <c r="A108" s="232"/>
      <c r="B108" s="232"/>
      <c r="C108" s="232"/>
      <c r="D108" s="232"/>
      <c r="E108" s="232"/>
      <c r="F108" s="232"/>
      <c r="G108" s="232"/>
      <c r="H108" s="232"/>
      <c r="I108" s="615"/>
    </row>
    <row r="109">
      <c r="A109" s="232"/>
      <c r="B109" s="232"/>
      <c r="C109" s="232"/>
      <c r="D109" s="232"/>
      <c r="E109" s="232"/>
      <c r="F109" s="232"/>
      <c r="G109" s="232"/>
      <c r="H109" s="232"/>
      <c r="I109" s="615"/>
    </row>
    <row r="110">
      <c r="A110" s="232"/>
      <c r="B110" s="232"/>
      <c r="C110" s="232"/>
      <c r="D110" s="232"/>
      <c r="E110" s="232"/>
      <c r="F110" s="232"/>
      <c r="G110" s="232"/>
      <c r="H110" s="232"/>
      <c r="I110" s="615"/>
    </row>
    <row r="111">
      <c r="A111" s="232"/>
      <c r="B111" s="232"/>
      <c r="C111" s="232"/>
      <c r="D111" s="232"/>
      <c r="E111" s="232"/>
      <c r="F111" s="232"/>
      <c r="G111" s="232"/>
      <c r="H111" s="232"/>
      <c r="I111" s="615"/>
    </row>
    <row r="112">
      <c r="A112" s="232"/>
      <c r="B112" s="232"/>
      <c r="C112" s="232"/>
      <c r="D112" s="232"/>
      <c r="E112" s="232"/>
      <c r="F112" s="232"/>
      <c r="G112" s="232"/>
      <c r="H112" s="232"/>
      <c r="I112" s="615"/>
    </row>
    <row r="113">
      <c r="A113" s="232"/>
      <c r="B113" s="232"/>
      <c r="C113" s="232"/>
      <c r="D113" s="232"/>
      <c r="E113" s="232"/>
      <c r="F113" s="232"/>
      <c r="G113" s="232"/>
      <c r="H113" s="232"/>
      <c r="I113" s="615"/>
    </row>
    <row r="114">
      <c r="A114" s="232"/>
      <c r="B114" s="232"/>
      <c r="C114" s="232"/>
      <c r="D114" s="232"/>
      <c r="E114" s="232"/>
      <c r="F114" s="232"/>
      <c r="G114" s="232"/>
      <c r="H114" s="232"/>
      <c r="I114" s="615"/>
    </row>
    <row r="115">
      <c r="A115" s="232"/>
      <c r="B115" s="232"/>
      <c r="C115" s="232"/>
      <c r="D115" s="232"/>
      <c r="E115" s="232"/>
      <c r="F115" s="232"/>
      <c r="G115" s="232"/>
      <c r="H115" s="232"/>
      <c r="I115" s="615"/>
    </row>
    <row r="116">
      <c r="A116" s="232"/>
      <c r="B116" s="232"/>
      <c r="C116" s="232"/>
      <c r="D116" s="232"/>
      <c r="E116" s="232"/>
      <c r="F116" s="232"/>
      <c r="G116" s="232"/>
      <c r="H116" s="232"/>
      <c r="I116" s="615"/>
    </row>
    <row r="117">
      <c r="A117" s="232"/>
      <c r="B117" s="232"/>
      <c r="C117" s="232"/>
      <c r="D117" s="232"/>
      <c r="E117" s="232"/>
      <c r="F117" s="232"/>
      <c r="G117" s="232"/>
      <c r="H117" s="232"/>
      <c r="I117" s="615"/>
    </row>
    <row r="118">
      <c r="A118" s="232"/>
      <c r="B118" s="232"/>
      <c r="C118" s="232"/>
      <c r="D118" s="232"/>
      <c r="E118" s="232"/>
      <c r="F118" s="232"/>
      <c r="G118" s="232"/>
      <c r="H118" s="232"/>
      <c r="I118" s="615"/>
    </row>
    <row r="119">
      <c r="A119" s="232"/>
      <c r="B119" s="232"/>
      <c r="C119" s="232"/>
      <c r="D119" s="232"/>
      <c r="E119" s="232"/>
      <c r="F119" s="232"/>
      <c r="G119" s="232"/>
      <c r="H119" s="232"/>
      <c r="I119" s="615"/>
    </row>
    <row r="120">
      <c r="A120" s="232"/>
      <c r="B120" s="232"/>
      <c r="C120" s="232"/>
      <c r="D120" s="232"/>
      <c r="E120" s="232"/>
      <c r="F120" s="232"/>
      <c r="G120" s="232"/>
      <c r="H120" s="232"/>
      <c r="I120" s="615"/>
    </row>
    <row r="121">
      <c r="A121" s="232"/>
      <c r="B121" s="232"/>
      <c r="C121" s="232"/>
      <c r="D121" s="232"/>
      <c r="E121" s="232"/>
      <c r="F121" s="232"/>
      <c r="G121" s="232"/>
      <c r="H121" s="232"/>
      <c r="I121" s="615"/>
    </row>
    <row r="122">
      <c r="A122" s="232"/>
      <c r="B122" s="232"/>
      <c r="C122" s="232"/>
      <c r="D122" s="232"/>
      <c r="E122" s="232"/>
      <c r="F122" s="232"/>
      <c r="G122" s="232"/>
      <c r="H122" s="232"/>
      <c r="I122" s="615"/>
    </row>
    <row r="123">
      <c r="A123" s="232"/>
      <c r="B123" s="232"/>
      <c r="C123" s="232"/>
      <c r="D123" s="232"/>
      <c r="E123" s="232"/>
      <c r="F123" s="232"/>
      <c r="G123" s="232"/>
      <c r="H123" s="232"/>
      <c r="I123" s="615"/>
    </row>
    <row r="124">
      <c r="A124" s="232"/>
      <c r="B124" s="232"/>
      <c r="C124" s="232"/>
      <c r="D124" s="232"/>
      <c r="E124" s="232"/>
      <c r="F124" s="232"/>
      <c r="G124" s="232"/>
      <c r="H124" s="232"/>
      <c r="I124" s="615"/>
    </row>
    <row r="125">
      <c r="A125" s="232"/>
      <c r="B125" s="232"/>
      <c r="C125" s="232"/>
      <c r="D125" s="232"/>
      <c r="E125" s="232"/>
      <c r="F125" s="232"/>
      <c r="G125" s="232"/>
      <c r="H125" s="232"/>
      <c r="I125" s="615"/>
    </row>
    <row r="126">
      <c r="A126" s="232"/>
      <c r="B126" s="232"/>
      <c r="C126" s="232"/>
      <c r="D126" s="232"/>
      <c r="E126" s="232"/>
      <c r="F126" s="232"/>
      <c r="G126" s="232"/>
      <c r="H126" s="232"/>
      <c r="I126" s="615"/>
    </row>
    <row r="127">
      <c r="A127" s="232"/>
      <c r="B127" s="232"/>
      <c r="C127" s="232"/>
      <c r="D127" s="232"/>
      <c r="E127" s="232"/>
      <c r="F127" s="232"/>
      <c r="G127" s="232"/>
      <c r="H127" s="232"/>
      <c r="I127" s="615"/>
    </row>
    <row r="128">
      <c r="A128" s="232"/>
      <c r="B128" s="232"/>
      <c r="C128" s="232"/>
      <c r="D128" s="232"/>
      <c r="E128" s="232"/>
      <c r="F128" s="232"/>
      <c r="G128" s="232"/>
      <c r="H128" s="232"/>
      <c r="I128" s="615"/>
    </row>
    <row r="129">
      <c r="A129" s="232"/>
      <c r="B129" s="232"/>
      <c r="C129" s="232"/>
      <c r="D129" s="232"/>
      <c r="E129" s="232"/>
      <c r="F129" s="232"/>
      <c r="G129" s="232"/>
      <c r="H129" s="232"/>
      <c r="I129" s="615"/>
    </row>
    <row r="130">
      <c r="A130" s="232"/>
      <c r="B130" s="232"/>
      <c r="C130" s="232"/>
      <c r="D130" s="232"/>
      <c r="E130" s="232"/>
      <c r="F130" s="232"/>
      <c r="G130" s="232"/>
      <c r="H130" s="232"/>
      <c r="I130" s="615"/>
    </row>
    <row r="131">
      <c r="A131" s="232"/>
      <c r="B131" s="232"/>
      <c r="C131" s="232"/>
      <c r="D131" s="232"/>
      <c r="E131" s="232"/>
      <c r="F131" s="232"/>
      <c r="G131" s="232"/>
      <c r="H131" s="232"/>
      <c r="I131" s="615"/>
    </row>
    <row r="132">
      <c r="A132" s="232"/>
      <c r="B132" s="232"/>
      <c r="C132" s="232"/>
      <c r="D132" s="232"/>
      <c r="E132" s="232"/>
      <c r="F132" s="232"/>
      <c r="G132" s="232"/>
      <c r="H132" s="232"/>
      <c r="I132" s="615"/>
    </row>
    <row r="133">
      <c r="A133" s="232"/>
      <c r="B133" s="232"/>
      <c r="C133" s="232"/>
      <c r="D133" s="232"/>
      <c r="E133" s="232"/>
      <c r="F133" s="232"/>
      <c r="G133" s="232"/>
      <c r="H133" s="232"/>
      <c r="I133" s="615"/>
    </row>
    <row r="134">
      <c r="A134" s="232"/>
      <c r="B134" s="232"/>
      <c r="C134" s="232"/>
      <c r="D134" s="232"/>
      <c r="E134" s="232"/>
      <c r="F134" s="232"/>
      <c r="G134" s="232"/>
      <c r="H134" s="232"/>
      <c r="I134" s="615"/>
    </row>
    <row r="135">
      <c r="A135" s="232"/>
      <c r="B135" s="232"/>
      <c r="C135" s="232"/>
      <c r="D135" s="232"/>
      <c r="E135" s="232"/>
      <c r="F135" s="232"/>
      <c r="G135" s="232"/>
      <c r="H135" s="232"/>
      <c r="I135" s="615"/>
    </row>
    <row r="136">
      <c r="A136" s="232"/>
      <c r="B136" s="232"/>
      <c r="C136" s="232"/>
      <c r="D136" s="232"/>
      <c r="E136" s="232"/>
      <c r="F136" s="232"/>
      <c r="G136" s="232"/>
      <c r="H136" s="232"/>
      <c r="I136" s="615"/>
    </row>
    <row r="137">
      <c r="A137" s="232"/>
      <c r="B137" s="232"/>
      <c r="C137" s="232"/>
      <c r="D137" s="232"/>
      <c r="E137" s="232"/>
      <c r="F137" s="232"/>
      <c r="G137" s="232"/>
      <c r="H137" s="232"/>
      <c r="I137" s="615"/>
    </row>
    <row r="138">
      <c r="A138" s="232"/>
      <c r="B138" s="232"/>
      <c r="C138" s="232"/>
      <c r="D138" s="232"/>
      <c r="E138" s="232"/>
      <c r="F138" s="232"/>
      <c r="G138" s="232"/>
      <c r="H138" s="232"/>
      <c r="I138" s="615"/>
    </row>
    <row r="139">
      <c r="A139" s="232"/>
      <c r="B139" s="232"/>
      <c r="C139" s="232"/>
      <c r="D139" s="232"/>
      <c r="E139" s="232"/>
      <c r="F139" s="232"/>
      <c r="G139" s="232"/>
      <c r="H139" s="232"/>
      <c r="I139" s="615"/>
    </row>
    <row r="140">
      <c r="A140" s="232"/>
      <c r="B140" s="232"/>
      <c r="C140" s="232"/>
      <c r="D140" s="232"/>
      <c r="E140" s="232"/>
      <c r="F140" s="232"/>
      <c r="G140" s="232"/>
      <c r="H140" s="232"/>
      <c r="I140" s="615"/>
    </row>
    <row r="141">
      <c r="A141" s="232"/>
      <c r="B141" s="232"/>
      <c r="C141" s="232"/>
      <c r="D141" s="232"/>
      <c r="E141" s="232"/>
      <c r="F141" s="232"/>
      <c r="G141" s="232"/>
      <c r="H141" s="232"/>
      <c r="I141" s="615"/>
    </row>
    <row r="142">
      <c r="A142" s="232"/>
      <c r="B142" s="232"/>
      <c r="C142" s="232"/>
      <c r="D142" s="232"/>
      <c r="E142" s="232"/>
      <c r="F142" s="232"/>
      <c r="G142" s="232"/>
      <c r="H142" s="232"/>
      <c r="I142" s="615"/>
    </row>
    <row r="143">
      <c r="A143" s="232"/>
      <c r="B143" s="232"/>
      <c r="C143" s="232"/>
      <c r="D143" s="232"/>
      <c r="E143" s="232"/>
      <c r="F143" s="232"/>
      <c r="G143" s="232"/>
      <c r="H143" s="232"/>
      <c r="I143" s="615"/>
    </row>
    <row r="144">
      <c r="A144" s="232"/>
      <c r="B144" s="232"/>
      <c r="C144" s="232"/>
      <c r="D144" s="232"/>
      <c r="E144" s="232"/>
      <c r="F144" s="232"/>
      <c r="G144" s="232"/>
      <c r="H144" s="232"/>
      <c r="I144" s="615"/>
    </row>
    <row r="145">
      <c r="A145" s="232"/>
      <c r="B145" s="232"/>
      <c r="C145" s="232"/>
      <c r="D145" s="232"/>
      <c r="E145" s="232"/>
      <c r="F145" s="232"/>
      <c r="G145" s="232"/>
      <c r="H145" s="232"/>
      <c r="I145" s="615"/>
    </row>
    <row r="146">
      <c r="A146" s="232"/>
      <c r="B146" s="232"/>
      <c r="C146" s="232"/>
      <c r="D146" s="232"/>
      <c r="E146" s="232"/>
      <c r="F146" s="232"/>
      <c r="G146" s="232"/>
      <c r="H146" s="232"/>
      <c r="I146" s="615"/>
    </row>
    <row r="147">
      <c r="A147" s="232"/>
      <c r="B147" s="232"/>
      <c r="C147" s="232"/>
      <c r="D147" s="232"/>
      <c r="E147" s="232"/>
      <c r="F147" s="232"/>
      <c r="G147" s="232"/>
      <c r="H147" s="232"/>
      <c r="I147" s="615"/>
    </row>
    <row r="148">
      <c r="A148" s="232"/>
      <c r="B148" s="232"/>
      <c r="C148" s="232"/>
      <c r="D148" s="232"/>
      <c r="E148" s="232"/>
      <c r="F148" s="232"/>
      <c r="G148" s="232"/>
      <c r="H148" s="232"/>
      <c r="I148" s="615"/>
    </row>
    <row r="149">
      <c r="A149" s="232"/>
      <c r="B149" s="232"/>
      <c r="C149" s="232"/>
      <c r="D149" s="232"/>
      <c r="E149" s="232"/>
      <c r="F149" s="232"/>
      <c r="G149" s="232"/>
      <c r="H149" s="232"/>
      <c r="I149" s="615"/>
    </row>
    <row r="150">
      <c r="A150" s="232"/>
      <c r="B150" s="232"/>
      <c r="C150" s="232"/>
      <c r="D150" s="232"/>
      <c r="E150" s="232"/>
      <c r="F150" s="232"/>
      <c r="G150" s="232"/>
      <c r="H150" s="232"/>
      <c r="I150" s="615"/>
    </row>
    <row r="151">
      <c r="A151" s="232"/>
      <c r="B151" s="232"/>
      <c r="C151" s="232"/>
      <c r="D151" s="232"/>
      <c r="E151" s="232"/>
      <c r="F151" s="232"/>
      <c r="G151" s="232"/>
      <c r="H151" s="232"/>
      <c r="I151" s="615"/>
    </row>
    <row r="152">
      <c r="A152" s="232"/>
      <c r="B152" s="232"/>
      <c r="C152" s="232"/>
      <c r="D152" s="232"/>
      <c r="E152" s="232"/>
      <c r="F152" s="232"/>
      <c r="G152" s="232"/>
      <c r="H152" s="232"/>
      <c r="I152" s="615"/>
    </row>
    <row r="153">
      <c r="A153" s="232"/>
      <c r="B153" s="232"/>
      <c r="C153" s="232"/>
      <c r="D153" s="232"/>
      <c r="E153" s="232"/>
      <c r="F153" s="232"/>
      <c r="G153" s="232"/>
      <c r="H153" s="232"/>
      <c r="I153" s="615"/>
    </row>
    <row r="154">
      <c r="A154" s="232"/>
      <c r="B154" s="232"/>
      <c r="C154" s="232"/>
      <c r="D154" s="232"/>
      <c r="E154" s="232"/>
      <c r="F154" s="232"/>
      <c r="G154" s="232"/>
      <c r="H154" s="232"/>
      <c r="I154" s="615"/>
    </row>
    <row r="155">
      <c r="A155" s="232"/>
      <c r="B155" s="232"/>
      <c r="C155" s="232"/>
      <c r="D155" s="232"/>
      <c r="E155" s="232"/>
      <c r="F155" s="232"/>
      <c r="G155" s="232"/>
      <c r="H155" s="232"/>
      <c r="I155" s="615"/>
    </row>
    <row r="156">
      <c r="A156" s="232"/>
      <c r="B156" s="232"/>
      <c r="C156" s="232"/>
      <c r="D156" s="232"/>
      <c r="E156" s="232"/>
      <c r="F156" s="232"/>
      <c r="G156" s="232"/>
      <c r="H156" s="232"/>
      <c r="I156" s="615"/>
    </row>
    <row r="157">
      <c r="A157" s="232"/>
      <c r="B157" s="232"/>
      <c r="C157" s="232"/>
      <c r="D157" s="232"/>
      <c r="E157" s="232"/>
      <c r="F157" s="232"/>
      <c r="G157" s="232"/>
      <c r="H157" s="232"/>
      <c r="I157" s="615"/>
    </row>
    <row r="158">
      <c r="A158" s="232"/>
      <c r="B158" s="232"/>
      <c r="C158" s="232"/>
      <c r="D158" s="232"/>
      <c r="E158" s="232"/>
      <c r="F158" s="232"/>
      <c r="G158" s="232"/>
      <c r="H158" s="232"/>
      <c r="I158" s="615"/>
    </row>
    <row r="159">
      <c r="A159" s="232"/>
      <c r="B159" s="232"/>
      <c r="C159" s="232"/>
      <c r="D159" s="232"/>
      <c r="E159" s="232"/>
      <c r="F159" s="232"/>
      <c r="G159" s="232"/>
      <c r="H159" s="232"/>
      <c r="I159" s="615"/>
    </row>
    <row r="160">
      <c r="A160" s="232"/>
      <c r="B160" s="232"/>
      <c r="C160" s="232"/>
      <c r="D160" s="232"/>
      <c r="E160" s="232"/>
      <c r="F160" s="232"/>
      <c r="G160" s="232"/>
      <c r="H160" s="232"/>
      <c r="I160" s="615"/>
    </row>
    <row r="161">
      <c r="A161" s="232"/>
      <c r="B161" s="232"/>
      <c r="C161" s="232"/>
      <c r="D161" s="232"/>
      <c r="E161" s="232"/>
      <c r="F161" s="232"/>
      <c r="G161" s="232"/>
      <c r="H161" s="232"/>
      <c r="I161" s="615"/>
    </row>
    <row r="162">
      <c r="A162" s="232"/>
      <c r="B162" s="232"/>
      <c r="C162" s="232"/>
      <c r="D162" s="232"/>
      <c r="E162" s="232"/>
      <c r="F162" s="232"/>
      <c r="G162" s="232"/>
      <c r="H162" s="232"/>
      <c r="I162" s="615"/>
    </row>
    <row r="163">
      <c r="A163" s="232"/>
      <c r="B163" s="232"/>
      <c r="C163" s="232"/>
      <c r="D163" s="232"/>
      <c r="E163" s="232"/>
      <c r="F163" s="232"/>
      <c r="G163" s="232"/>
      <c r="H163" s="232"/>
      <c r="I163" s="615"/>
    </row>
    <row r="164">
      <c r="A164" s="232"/>
      <c r="B164" s="232"/>
      <c r="C164" s="232"/>
      <c r="D164" s="232"/>
      <c r="E164" s="232"/>
      <c r="F164" s="232"/>
      <c r="G164" s="232"/>
      <c r="H164" s="232"/>
      <c r="I164" s="615"/>
    </row>
    <row r="165">
      <c r="A165" s="232"/>
      <c r="B165" s="232"/>
      <c r="C165" s="232"/>
      <c r="D165" s="232"/>
      <c r="E165" s="232"/>
      <c r="F165" s="232"/>
      <c r="G165" s="232"/>
      <c r="H165" s="232"/>
      <c r="I165" s="615"/>
    </row>
    <row r="166">
      <c r="A166" s="232"/>
      <c r="B166" s="232"/>
      <c r="C166" s="232"/>
      <c r="D166" s="232"/>
      <c r="E166" s="232"/>
      <c r="F166" s="232"/>
      <c r="G166" s="232"/>
      <c r="H166" s="232"/>
      <c r="I166" s="615"/>
    </row>
    <row r="167">
      <c r="A167" s="232"/>
      <c r="B167" s="232"/>
      <c r="C167" s="232"/>
      <c r="D167" s="232"/>
      <c r="E167" s="232"/>
      <c r="F167" s="232"/>
      <c r="G167" s="232"/>
      <c r="H167" s="232"/>
      <c r="I167" s="615"/>
    </row>
    <row r="168">
      <c r="A168" s="232"/>
      <c r="B168" s="232"/>
      <c r="C168" s="232"/>
      <c r="D168" s="232"/>
      <c r="E168" s="232"/>
      <c r="F168" s="232"/>
      <c r="G168" s="232"/>
      <c r="H168" s="232"/>
      <c r="I168" s="615"/>
    </row>
    <row r="169">
      <c r="A169" s="232"/>
      <c r="B169" s="232"/>
      <c r="C169" s="232"/>
      <c r="D169" s="232"/>
      <c r="E169" s="232"/>
      <c r="F169" s="232"/>
      <c r="G169" s="232"/>
      <c r="H169" s="232"/>
      <c r="I169" s="615"/>
    </row>
    <row r="170">
      <c r="A170" s="232"/>
      <c r="B170" s="232"/>
      <c r="C170" s="232"/>
      <c r="D170" s="232"/>
      <c r="E170" s="232"/>
      <c r="F170" s="232"/>
      <c r="G170" s="232"/>
      <c r="H170" s="232"/>
      <c r="I170" s="615"/>
    </row>
    <row r="171">
      <c r="A171" s="232"/>
      <c r="B171" s="232"/>
      <c r="C171" s="232"/>
      <c r="D171" s="232"/>
      <c r="E171" s="232"/>
      <c r="F171" s="232"/>
      <c r="G171" s="232"/>
      <c r="H171" s="232"/>
      <c r="I171" s="615"/>
    </row>
    <row r="172">
      <c r="A172" s="232"/>
      <c r="B172" s="232"/>
      <c r="C172" s="232"/>
      <c r="D172" s="232"/>
      <c r="E172" s="232"/>
      <c r="F172" s="232"/>
      <c r="G172" s="232"/>
      <c r="H172" s="232"/>
      <c r="I172" s="615"/>
    </row>
    <row r="173">
      <c r="A173" s="232"/>
      <c r="B173" s="232"/>
      <c r="C173" s="232"/>
      <c r="D173" s="232"/>
      <c r="E173" s="232"/>
      <c r="F173" s="232"/>
      <c r="G173" s="232"/>
      <c r="H173" s="232"/>
      <c r="I173" s="615"/>
    </row>
    <row r="174">
      <c r="A174" s="232"/>
      <c r="B174" s="232"/>
      <c r="C174" s="232"/>
      <c r="D174" s="232"/>
      <c r="E174" s="232"/>
      <c r="F174" s="232"/>
      <c r="G174" s="232"/>
      <c r="H174" s="232"/>
      <c r="I174" s="615"/>
    </row>
    <row r="175">
      <c r="A175" s="232"/>
      <c r="B175" s="232"/>
      <c r="C175" s="232"/>
      <c r="D175" s="232"/>
      <c r="E175" s="232"/>
      <c r="F175" s="232"/>
      <c r="G175" s="232"/>
      <c r="H175" s="232"/>
      <c r="I175" s="615"/>
    </row>
    <row r="176">
      <c r="A176" s="232"/>
      <c r="B176" s="232"/>
      <c r="C176" s="232"/>
      <c r="D176" s="232"/>
      <c r="E176" s="232"/>
      <c r="F176" s="232"/>
      <c r="G176" s="232"/>
      <c r="H176" s="232"/>
      <c r="I176" s="615"/>
    </row>
    <row r="177">
      <c r="A177" s="232"/>
      <c r="B177" s="232"/>
      <c r="C177" s="232"/>
      <c r="D177" s="232"/>
      <c r="E177" s="232"/>
      <c r="F177" s="232"/>
      <c r="G177" s="232"/>
      <c r="H177" s="232"/>
      <c r="I177" s="615"/>
    </row>
    <row r="178">
      <c r="A178" s="232"/>
      <c r="B178" s="232"/>
      <c r="C178" s="232"/>
      <c r="D178" s="232"/>
      <c r="E178" s="232"/>
      <c r="F178" s="232"/>
      <c r="G178" s="232"/>
      <c r="H178" s="232"/>
      <c r="I178" s="615"/>
    </row>
    <row r="179">
      <c r="A179" s="232"/>
      <c r="B179" s="232"/>
      <c r="C179" s="232"/>
      <c r="D179" s="232"/>
      <c r="E179" s="232"/>
      <c r="F179" s="232"/>
      <c r="G179" s="232"/>
      <c r="H179" s="232"/>
      <c r="I179" s="615"/>
    </row>
    <row r="180">
      <c r="A180" s="232"/>
      <c r="B180" s="232"/>
      <c r="C180" s="232"/>
      <c r="D180" s="232"/>
      <c r="E180" s="232"/>
      <c r="F180" s="232"/>
      <c r="G180" s="232"/>
      <c r="H180" s="232"/>
      <c r="I180" s="615"/>
    </row>
    <row r="181">
      <c r="A181" s="232"/>
      <c r="B181" s="232"/>
      <c r="C181" s="232"/>
      <c r="D181" s="232"/>
      <c r="E181" s="232"/>
      <c r="F181" s="232"/>
      <c r="G181" s="232"/>
      <c r="H181" s="232"/>
      <c r="I181" s="615"/>
    </row>
    <row r="182">
      <c r="A182" s="232"/>
      <c r="B182" s="232"/>
      <c r="C182" s="232"/>
      <c r="D182" s="232"/>
      <c r="E182" s="232"/>
      <c r="F182" s="232"/>
      <c r="G182" s="232"/>
      <c r="H182" s="232"/>
      <c r="I182" s="615"/>
    </row>
    <row r="183">
      <c r="A183" s="232"/>
      <c r="B183" s="232"/>
      <c r="C183" s="232"/>
      <c r="D183" s="232"/>
      <c r="E183" s="232"/>
      <c r="F183" s="232"/>
      <c r="G183" s="232"/>
      <c r="H183" s="232"/>
      <c r="I183" s="615"/>
    </row>
    <row r="184">
      <c r="A184" s="232"/>
      <c r="B184" s="232"/>
      <c r="C184" s="232"/>
      <c r="D184" s="232"/>
      <c r="E184" s="232"/>
      <c r="F184" s="232"/>
      <c r="G184" s="232"/>
      <c r="H184" s="232"/>
      <c r="I184" s="615"/>
    </row>
    <row r="185">
      <c r="A185" s="232"/>
      <c r="B185" s="232"/>
      <c r="C185" s="232"/>
      <c r="D185" s="232"/>
      <c r="E185" s="232"/>
      <c r="F185" s="232"/>
      <c r="G185" s="232"/>
      <c r="H185" s="232"/>
      <c r="I185" s="615"/>
    </row>
    <row r="186">
      <c r="A186" s="232"/>
      <c r="B186" s="232"/>
      <c r="C186" s="232"/>
      <c r="D186" s="232"/>
      <c r="E186" s="232"/>
      <c r="F186" s="232"/>
      <c r="G186" s="232"/>
      <c r="H186" s="232"/>
      <c r="I186" s="615"/>
    </row>
    <row r="187">
      <c r="A187" s="232"/>
      <c r="B187" s="232"/>
      <c r="C187" s="232"/>
      <c r="D187" s="232"/>
      <c r="E187" s="232"/>
      <c r="F187" s="232"/>
      <c r="G187" s="232"/>
      <c r="H187" s="232"/>
      <c r="I187" s="615"/>
    </row>
    <row r="188">
      <c r="A188" s="232"/>
      <c r="B188" s="232"/>
      <c r="C188" s="232"/>
      <c r="D188" s="232"/>
      <c r="E188" s="232"/>
      <c r="F188" s="232"/>
      <c r="G188" s="232"/>
      <c r="H188" s="232"/>
      <c r="I188" s="615"/>
    </row>
    <row r="189">
      <c r="A189" s="232"/>
      <c r="B189" s="232"/>
      <c r="C189" s="232"/>
      <c r="D189" s="232"/>
      <c r="E189" s="232"/>
      <c r="F189" s="232"/>
      <c r="G189" s="232"/>
      <c r="H189" s="232"/>
      <c r="I189" s="615"/>
    </row>
    <row r="190">
      <c r="A190" s="232"/>
      <c r="B190" s="232"/>
      <c r="C190" s="232"/>
      <c r="D190" s="232"/>
      <c r="E190" s="232"/>
      <c r="F190" s="232"/>
      <c r="G190" s="232"/>
      <c r="H190" s="232"/>
      <c r="I190" s="615"/>
    </row>
    <row r="191">
      <c r="A191" s="232"/>
      <c r="B191" s="232"/>
      <c r="C191" s="232"/>
      <c r="D191" s="232"/>
      <c r="E191" s="232"/>
      <c r="F191" s="232"/>
      <c r="G191" s="232"/>
      <c r="H191" s="232"/>
      <c r="I191" s="615"/>
    </row>
    <row r="192">
      <c r="A192" s="232"/>
      <c r="B192" s="232"/>
      <c r="C192" s="232"/>
      <c r="D192" s="232"/>
      <c r="E192" s="232"/>
      <c r="F192" s="232"/>
      <c r="G192" s="232"/>
      <c r="H192" s="232"/>
      <c r="I192" s="615"/>
    </row>
    <row r="193">
      <c r="A193" s="232"/>
      <c r="B193" s="232"/>
      <c r="C193" s="232"/>
      <c r="D193" s="232"/>
      <c r="E193" s="232"/>
      <c r="F193" s="232"/>
      <c r="G193" s="232"/>
      <c r="H193" s="232"/>
      <c r="I193" s="615"/>
    </row>
    <row r="194">
      <c r="A194" s="232"/>
      <c r="B194" s="232"/>
      <c r="C194" s="232"/>
      <c r="D194" s="232"/>
      <c r="E194" s="232"/>
      <c r="F194" s="232"/>
      <c r="G194" s="232"/>
      <c r="H194" s="232"/>
      <c r="I194" s="615"/>
    </row>
    <row r="195">
      <c r="A195" s="232"/>
      <c r="B195" s="232"/>
      <c r="C195" s="232"/>
      <c r="D195" s="232"/>
      <c r="E195" s="232"/>
      <c r="F195" s="232"/>
      <c r="G195" s="232"/>
      <c r="H195" s="232"/>
      <c r="I195" s="615"/>
    </row>
    <row r="196">
      <c r="A196" s="232"/>
      <c r="B196" s="232"/>
      <c r="C196" s="232"/>
      <c r="D196" s="232"/>
      <c r="E196" s="232"/>
      <c r="F196" s="232"/>
      <c r="G196" s="232"/>
      <c r="H196" s="232"/>
      <c r="I196" s="615"/>
    </row>
    <row r="197">
      <c r="A197" s="232"/>
      <c r="B197" s="232"/>
      <c r="C197" s="232"/>
      <c r="D197" s="232"/>
      <c r="E197" s="232"/>
      <c r="F197" s="232"/>
      <c r="G197" s="232"/>
      <c r="H197" s="232"/>
      <c r="I197" s="615"/>
    </row>
    <row r="198">
      <c r="A198" s="232"/>
      <c r="B198" s="232"/>
      <c r="C198" s="232"/>
      <c r="D198" s="232"/>
      <c r="E198" s="232"/>
      <c r="F198" s="232"/>
      <c r="G198" s="232"/>
      <c r="H198" s="232"/>
      <c r="I198" s="615"/>
    </row>
    <row r="199">
      <c r="A199" s="232"/>
      <c r="B199" s="232"/>
      <c r="C199" s="232"/>
      <c r="D199" s="232"/>
      <c r="E199" s="232"/>
      <c r="F199" s="232"/>
      <c r="G199" s="232"/>
      <c r="H199" s="232"/>
      <c r="I199" s="615"/>
    </row>
    <row r="200">
      <c r="A200" s="232"/>
      <c r="B200" s="232"/>
      <c r="C200" s="232"/>
      <c r="D200" s="232"/>
      <c r="E200" s="232"/>
      <c r="F200" s="232"/>
      <c r="G200" s="232"/>
      <c r="H200" s="232"/>
      <c r="I200" s="615"/>
    </row>
    <row r="201">
      <c r="A201" s="232"/>
      <c r="B201" s="232"/>
      <c r="C201" s="232"/>
      <c r="D201" s="232"/>
      <c r="E201" s="232"/>
      <c r="F201" s="232"/>
      <c r="G201" s="232"/>
      <c r="H201" s="232"/>
      <c r="I201" s="615"/>
    </row>
    <row r="202">
      <c r="A202" s="232"/>
      <c r="B202" s="232"/>
      <c r="C202" s="232"/>
      <c r="D202" s="232"/>
      <c r="E202" s="232"/>
      <c r="F202" s="232"/>
      <c r="G202" s="232"/>
      <c r="H202" s="232"/>
      <c r="I202" s="615"/>
    </row>
    <row r="203">
      <c r="A203" s="232"/>
      <c r="B203" s="232"/>
      <c r="C203" s="232"/>
      <c r="D203" s="232"/>
      <c r="E203" s="232"/>
      <c r="F203" s="232"/>
      <c r="G203" s="232"/>
      <c r="H203" s="232"/>
      <c r="I203" s="615"/>
    </row>
    <row r="204">
      <c r="A204" s="232"/>
      <c r="B204" s="232"/>
      <c r="C204" s="232"/>
      <c r="D204" s="232"/>
      <c r="E204" s="232"/>
      <c r="F204" s="232"/>
      <c r="G204" s="232"/>
      <c r="H204" s="232"/>
      <c r="I204" s="615"/>
    </row>
    <row r="205">
      <c r="A205" s="232"/>
      <c r="B205" s="232"/>
      <c r="C205" s="232"/>
      <c r="D205" s="232"/>
      <c r="E205" s="232"/>
      <c r="F205" s="232"/>
      <c r="G205" s="232"/>
      <c r="H205" s="232"/>
      <c r="I205" s="615"/>
    </row>
    <row r="206">
      <c r="A206" s="232"/>
      <c r="B206" s="232"/>
      <c r="C206" s="232"/>
      <c r="D206" s="232"/>
      <c r="E206" s="232"/>
      <c r="F206" s="232"/>
      <c r="G206" s="232"/>
      <c r="H206" s="232"/>
      <c r="I206" s="615"/>
    </row>
    <row r="207">
      <c r="A207" s="232"/>
      <c r="B207" s="232"/>
      <c r="C207" s="232"/>
      <c r="D207" s="232"/>
      <c r="E207" s="232"/>
      <c r="F207" s="232"/>
      <c r="G207" s="232"/>
      <c r="H207" s="232"/>
      <c r="I207" s="615"/>
    </row>
    <row r="208">
      <c r="A208" s="232"/>
      <c r="B208" s="232"/>
      <c r="C208" s="232"/>
      <c r="D208" s="232"/>
      <c r="E208" s="232"/>
      <c r="F208" s="232"/>
      <c r="G208" s="232"/>
      <c r="H208" s="232"/>
      <c r="I208" s="615"/>
    </row>
    <row r="209">
      <c r="A209" s="232"/>
      <c r="B209" s="232"/>
      <c r="C209" s="232"/>
      <c r="D209" s="232"/>
      <c r="E209" s="232"/>
      <c r="F209" s="232"/>
      <c r="G209" s="232"/>
      <c r="H209" s="232"/>
      <c r="I209" s="615"/>
    </row>
    <row r="210">
      <c r="A210" s="232"/>
      <c r="B210" s="232"/>
      <c r="C210" s="232"/>
      <c r="D210" s="232"/>
      <c r="E210" s="232"/>
      <c r="F210" s="232"/>
      <c r="G210" s="232"/>
      <c r="H210" s="232"/>
      <c r="I210" s="615"/>
    </row>
    <row r="211">
      <c r="A211" s="232"/>
      <c r="B211" s="232"/>
      <c r="C211" s="232"/>
      <c r="D211" s="232"/>
      <c r="E211" s="232"/>
      <c r="F211" s="232"/>
      <c r="G211" s="232"/>
      <c r="H211" s="232"/>
      <c r="I211" s="615"/>
    </row>
    <row r="212">
      <c r="A212" s="232"/>
      <c r="B212" s="232"/>
      <c r="C212" s="232"/>
      <c r="D212" s="232"/>
      <c r="E212" s="232"/>
      <c r="F212" s="232"/>
      <c r="G212" s="232"/>
      <c r="H212" s="232"/>
      <c r="I212" s="615"/>
    </row>
    <row r="213">
      <c r="A213" s="232"/>
      <c r="B213" s="232"/>
      <c r="C213" s="232"/>
      <c r="D213" s="232"/>
      <c r="E213" s="232"/>
      <c r="F213" s="232"/>
      <c r="G213" s="232"/>
      <c r="H213" s="232"/>
      <c r="I213" s="615"/>
    </row>
    <row r="214">
      <c r="A214" s="232"/>
      <c r="B214" s="232"/>
      <c r="C214" s="232"/>
      <c r="D214" s="232"/>
      <c r="E214" s="232"/>
      <c r="F214" s="232"/>
      <c r="G214" s="232"/>
      <c r="H214" s="232"/>
      <c r="I214" s="615"/>
    </row>
    <row r="215">
      <c r="A215" s="232"/>
      <c r="B215" s="232"/>
      <c r="C215" s="232"/>
      <c r="D215" s="232"/>
      <c r="E215" s="232"/>
      <c r="F215" s="232"/>
      <c r="G215" s="232"/>
      <c r="H215" s="232"/>
      <c r="I215" s="615"/>
    </row>
    <row r="216">
      <c r="A216" s="232"/>
      <c r="B216" s="232"/>
      <c r="C216" s="232"/>
      <c r="D216" s="232"/>
      <c r="E216" s="232"/>
      <c r="F216" s="232"/>
      <c r="G216" s="232"/>
      <c r="H216" s="232"/>
      <c r="I216" s="615"/>
    </row>
    <row r="217">
      <c r="A217" s="232"/>
      <c r="B217" s="232"/>
      <c r="C217" s="232"/>
      <c r="D217" s="232"/>
      <c r="E217" s="232"/>
      <c r="F217" s="232"/>
      <c r="G217" s="232"/>
      <c r="H217" s="232"/>
      <c r="I217" s="615"/>
    </row>
    <row r="218">
      <c r="A218" s="232"/>
      <c r="B218" s="232"/>
      <c r="C218" s="232"/>
      <c r="D218" s="232"/>
      <c r="E218" s="232"/>
      <c r="F218" s="232"/>
      <c r="G218" s="232"/>
      <c r="H218" s="232"/>
      <c r="I218" s="615"/>
    </row>
    <row r="219">
      <c r="A219" s="232"/>
      <c r="B219" s="232"/>
      <c r="C219" s="232"/>
      <c r="D219" s="232"/>
      <c r="E219" s="232"/>
      <c r="F219" s="232"/>
      <c r="G219" s="232"/>
      <c r="H219" s="232"/>
      <c r="I219" s="615"/>
    </row>
    <row r="220">
      <c r="A220" s="232"/>
      <c r="B220" s="232"/>
      <c r="C220" s="232"/>
      <c r="D220" s="232"/>
      <c r="E220" s="232"/>
      <c r="F220" s="232"/>
      <c r="G220" s="232"/>
      <c r="H220" s="232"/>
      <c r="I220" s="615"/>
    </row>
    <row r="221">
      <c r="A221" s="232"/>
      <c r="B221" s="232"/>
      <c r="C221" s="232"/>
      <c r="D221" s="232"/>
      <c r="E221" s="232"/>
      <c r="F221" s="232"/>
      <c r="G221" s="232"/>
      <c r="H221" s="232"/>
      <c r="I221" s="615"/>
    </row>
    <row r="222">
      <c r="A222" s="232"/>
      <c r="B222" s="232"/>
      <c r="C222" s="232"/>
      <c r="D222" s="232"/>
      <c r="E222" s="232"/>
      <c r="F222" s="232"/>
      <c r="G222" s="232"/>
      <c r="H222" s="232"/>
      <c r="I222" s="615"/>
    </row>
    <row r="223">
      <c r="A223" s="232"/>
      <c r="B223" s="232"/>
      <c r="C223" s="232"/>
      <c r="D223" s="232"/>
      <c r="E223" s="232"/>
      <c r="F223" s="232"/>
      <c r="G223" s="232"/>
      <c r="H223" s="232"/>
      <c r="I223" s="615"/>
    </row>
    <row r="224">
      <c r="A224" s="232"/>
      <c r="B224" s="232"/>
      <c r="C224" s="232"/>
      <c r="D224" s="232"/>
      <c r="E224" s="232"/>
      <c r="F224" s="232"/>
      <c r="G224" s="232"/>
      <c r="H224" s="232"/>
      <c r="I224" s="615"/>
    </row>
    <row r="225">
      <c r="A225" s="232"/>
      <c r="B225" s="232"/>
      <c r="C225" s="232"/>
      <c r="D225" s="232"/>
      <c r="E225" s="232"/>
      <c r="F225" s="232"/>
      <c r="G225" s="232"/>
      <c r="H225" s="232"/>
      <c r="I225" s="615"/>
    </row>
    <row r="226">
      <c r="A226" s="232"/>
      <c r="B226" s="232"/>
      <c r="C226" s="232"/>
      <c r="D226" s="232"/>
      <c r="E226" s="232"/>
      <c r="F226" s="232"/>
      <c r="G226" s="232"/>
      <c r="H226" s="232"/>
      <c r="I226" s="615"/>
    </row>
    <row r="227">
      <c r="A227" s="232"/>
      <c r="B227" s="232"/>
      <c r="C227" s="232"/>
      <c r="D227" s="232"/>
      <c r="E227" s="232"/>
      <c r="F227" s="232"/>
      <c r="G227" s="232"/>
      <c r="H227" s="232"/>
      <c r="I227" s="615"/>
    </row>
    <row r="228">
      <c r="A228" s="232"/>
      <c r="B228" s="232"/>
      <c r="C228" s="232"/>
      <c r="D228" s="232"/>
      <c r="E228" s="232"/>
      <c r="F228" s="232"/>
      <c r="G228" s="232"/>
      <c r="H228" s="232"/>
      <c r="I228" s="615"/>
    </row>
    <row r="229">
      <c r="A229" s="232"/>
      <c r="B229" s="232"/>
      <c r="C229" s="232"/>
      <c r="D229" s="232"/>
      <c r="E229" s="232"/>
      <c r="F229" s="232"/>
      <c r="G229" s="232"/>
      <c r="H229" s="232"/>
      <c r="I229" s="615"/>
    </row>
    <row r="230">
      <c r="A230" s="232"/>
      <c r="B230" s="232"/>
      <c r="C230" s="232"/>
      <c r="D230" s="232"/>
      <c r="E230" s="232"/>
      <c r="F230" s="232"/>
      <c r="G230" s="232"/>
      <c r="H230" s="232"/>
      <c r="I230" s="615"/>
    </row>
    <row r="231">
      <c r="A231" s="232"/>
      <c r="B231" s="232"/>
      <c r="C231" s="232"/>
      <c r="D231" s="232"/>
      <c r="E231" s="232"/>
      <c r="F231" s="232"/>
      <c r="G231" s="232"/>
      <c r="H231" s="232"/>
      <c r="I231" s="615"/>
    </row>
    <row r="232">
      <c r="A232" s="232"/>
      <c r="B232" s="232"/>
      <c r="C232" s="232"/>
      <c r="D232" s="232"/>
      <c r="E232" s="232"/>
      <c r="F232" s="232"/>
      <c r="G232" s="232"/>
      <c r="H232" s="232"/>
      <c r="I232" s="615"/>
    </row>
    <row r="233">
      <c r="A233" s="232"/>
      <c r="B233" s="232"/>
      <c r="C233" s="232"/>
      <c r="D233" s="232"/>
      <c r="E233" s="232"/>
      <c r="F233" s="232"/>
      <c r="G233" s="232"/>
      <c r="H233" s="232"/>
      <c r="I233" s="615"/>
    </row>
    <row r="234">
      <c r="A234" s="232"/>
      <c r="B234" s="232"/>
      <c r="C234" s="232"/>
      <c r="D234" s="232"/>
      <c r="E234" s="232"/>
      <c r="F234" s="232"/>
      <c r="G234" s="232"/>
      <c r="H234" s="232"/>
      <c r="I234" s="615"/>
    </row>
    <row r="235">
      <c r="A235" s="232"/>
      <c r="B235" s="232"/>
      <c r="C235" s="232"/>
      <c r="D235" s="232"/>
      <c r="E235" s="232"/>
      <c r="F235" s="232"/>
      <c r="G235" s="232"/>
      <c r="H235" s="232"/>
      <c r="I235" s="615"/>
    </row>
    <row r="236">
      <c r="A236" s="232"/>
      <c r="B236" s="232"/>
      <c r="C236" s="232"/>
      <c r="D236" s="232"/>
      <c r="E236" s="232"/>
      <c r="F236" s="232"/>
      <c r="G236" s="232"/>
      <c r="H236" s="232"/>
      <c r="I236" s="615"/>
    </row>
    <row r="237">
      <c r="A237" s="232"/>
      <c r="B237" s="232"/>
      <c r="C237" s="232"/>
      <c r="D237" s="232"/>
      <c r="E237" s="232"/>
      <c r="F237" s="232"/>
      <c r="G237" s="232"/>
      <c r="H237" s="232"/>
      <c r="I237" s="615"/>
    </row>
    <row r="238">
      <c r="A238" s="232"/>
      <c r="B238" s="232"/>
      <c r="C238" s="232"/>
      <c r="D238" s="232"/>
      <c r="E238" s="232"/>
      <c r="F238" s="232"/>
      <c r="G238" s="232"/>
      <c r="H238" s="232"/>
      <c r="I238" s="615"/>
    </row>
    <row r="239">
      <c r="A239" s="232"/>
      <c r="B239" s="232"/>
      <c r="C239" s="232"/>
      <c r="D239" s="232"/>
      <c r="E239" s="232"/>
      <c r="F239" s="232"/>
      <c r="G239" s="232"/>
      <c r="H239" s="232"/>
      <c r="I239" s="615"/>
    </row>
    <row r="240">
      <c r="A240" s="232"/>
      <c r="B240" s="232"/>
      <c r="C240" s="232"/>
      <c r="D240" s="232"/>
      <c r="E240" s="232"/>
      <c r="F240" s="232"/>
      <c r="G240" s="232"/>
      <c r="H240" s="232"/>
      <c r="I240" s="615"/>
    </row>
    <row r="241">
      <c r="A241" s="232"/>
      <c r="B241" s="232"/>
      <c r="C241" s="232"/>
      <c r="D241" s="232"/>
      <c r="E241" s="232"/>
      <c r="F241" s="232"/>
      <c r="G241" s="232"/>
      <c r="H241" s="232"/>
      <c r="I241" s="615"/>
    </row>
    <row r="242">
      <c r="A242" s="232"/>
      <c r="B242" s="232"/>
      <c r="C242" s="232"/>
      <c r="D242" s="232"/>
      <c r="E242" s="232"/>
      <c r="F242" s="232"/>
      <c r="G242" s="232"/>
      <c r="H242" s="232"/>
      <c r="I242" s="615"/>
    </row>
    <row r="243">
      <c r="A243" s="232"/>
      <c r="B243" s="232"/>
      <c r="C243" s="232"/>
      <c r="D243" s="232"/>
      <c r="E243" s="232"/>
      <c r="F243" s="232"/>
      <c r="G243" s="232"/>
      <c r="H243" s="232"/>
      <c r="I243" s="615"/>
    </row>
    <row r="244">
      <c r="A244" s="232"/>
      <c r="B244" s="232"/>
      <c r="C244" s="232"/>
      <c r="D244" s="232"/>
      <c r="E244" s="232"/>
      <c r="F244" s="232"/>
      <c r="G244" s="232"/>
      <c r="H244" s="232"/>
      <c r="I244" s="615"/>
    </row>
    <row r="245">
      <c r="A245" s="232"/>
      <c r="B245" s="232"/>
      <c r="C245" s="232"/>
      <c r="D245" s="232"/>
      <c r="E245" s="232"/>
      <c r="F245" s="232"/>
      <c r="G245" s="232"/>
      <c r="H245" s="232"/>
      <c r="I245" s="615"/>
    </row>
    <row r="246">
      <c r="A246" s="232"/>
      <c r="B246" s="232"/>
      <c r="C246" s="232"/>
      <c r="D246" s="232"/>
      <c r="E246" s="232"/>
      <c r="F246" s="232"/>
      <c r="G246" s="232"/>
      <c r="H246" s="232"/>
      <c r="I246" s="615"/>
    </row>
    <row r="247">
      <c r="A247" s="232"/>
      <c r="B247" s="232"/>
      <c r="C247" s="232"/>
      <c r="D247" s="232"/>
      <c r="E247" s="232"/>
      <c r="F247" s="232"/>
      <c r="G247" s="232"/>
      <c r="H247" s="232"/>
      <c r="I247" s="615"/>
    </row>
    <row r="248">
      <c r="A248" s="232"/>
      <c r="B248" s="232"/>
      <c r="C248" s="232"/>
      <c r="D248" s="232"/>
      <c r="E248" s="232"/>
      <c r="F248" s="232"/>
      <c r="G248" s="232"/>
      <c r="H248" s="232"/>
      <c r="I248" s="615"/>
    </row>
    <row r="249">
      <c r="A249" s="232"/>
      <c r="B249" s="232"/>
      <c r="C249" s="232"/>
      <c r="D249" s="232"/>
      <c r="E249" s="232"/>
      <c r="F249" s="232"/>
      <c r="G249" s="232"/>
      <c r="H249" s="232"/>
      <c r="I249" s="615"/>
    </row>
    <row r="250">
      <c r="A250" s="232"/>
      <c r="B250" s="232"/>
      <c r="C250" s="232"/>
      <c r="D250" s="232"/>
      <c r="E250" s="232"/>
      <c r="F250" s="232"/>
      <c r="G250" s="232"/>
      <c r="H250" s="232"/>
      <c r="I250" s="615"/>
    </row>
    <row r="251">
      <c r="A251" s="232"/>
      <c r="B251" s="232"/>
      <c r="C251" s="232"/>
      <c r="D251" s="232"/>
      <c r="E251" s="232"/>
      <c r="F251" s="232"/>
      <c r="G251" s="232"/>
      <c r="H251" s="232"/>
      <c r="I251" s="615"/>
    </row>
    <row r="252">
      <c r="A252" s="232"/>
      <c r="B252" s="232"/>
      <c r="C252" s="232"/>
      <c r="D252" s="232"/>
      <c r="E252" s="232"/>
      <c r="F252" s="232"/>
      <c r="G252" s="232"/>
      <c r="H252" s="232"/>
      <c r="I252" s="615"/>
    </row>
    <row r="253">
      <c r="A253" s="232"/>
      <c r="B253" s="232"/>
      <c r="C253" s="232"/>
      <c r="D253" s="232"/>
      <c r="E253" s="232"/>
      <c r="F253" s="232"/>
      <c r="G253" s="232"/>
      <c r="H253" s="232"/>
      <c r="I253" s="615"/>
    </row>
    <row r="254">
      <c r="A254" s="232"/>
      <c r="B254" s="232"/>
      <c r="C254" s="232"/>
      <c r="D254" s="232"/>
      <c r="E254" s="232"/>
      <c r="F254" s="232"/>
      <c r="G254" s="232"/>
      <c r="H254" s="232"/>
      <c r="I254" s="615"/>
    </row>
    <row r="255">
      <c r="A255" s="232"/>
      <c r="B255" s="232"/>
      <c r="C255" s="232"/>
      <c r="D255" s="232"/>
      <c r="E255" s="232"/>
      <c r="F255" s="232"/>
      <c r="G255" s="232"/>
      <c r="H255" s="232"/>
      <c r="I255" s="615"/>
    </row>
    <row r="256">
      <c r="A256" s="232"/>
      <c r="B256" s="232"/>
      <c r="C256" s="232"/>
      <c r="D256" s="232"/>
      <c r="E256" s="232"/>
      <c r="F256" s="232"/>
      <c r="G256" s="232"/>
      <c r="H256" s="232"/>
      <c r="I256" s="615"/>
    </row>
    <row r="257">
      <c r="A257" s="232"/>
      <c r="B257" s="232"/>
      <c r="C257" s="232"/>
      <c r="D257" s="232"/>
      <c r="E257" s="232"/>
      <c r="F257" s="232"/>
      <c r="G257" s="232"/>
      <c r="H257" s="232"/>
      <c r="I257" s="615"/>
    </row>
    <row r="258">
      <c r="A258" s="232"/>
      <c r="B258" s="232"/>
      <c r="C258" s="232"/>
      <c r="D258" s="232"/>
      <c r="E258" s="232"/>
      <c r="F258" s="232"/>
      <c r="G258" s="232"/>
      <c r="H258" s="232"/>
      <c r="I258" s="615"/>
    </row>
    <row r="259">
      <c r="A259" s="232"/>
      <c r="B259" s="232"/>
      <c r="C259" s="232"/>
      <c r="D259" s="232"/>
      <c r="E259" s="232"/>
      <c r="F259" s="232"/>
      <c r="G259" s="232"/>
      <c r="H259" s="232"/>
      <c r="I259" s="615"/>
    </row>
    <row r="260">
      <c r="A260" s="232"/>
      <c r="B260" s="232"/>
      <c r="C260" s="232"/>
      <c r="D260" s="232"/>
      <c r="E260" s="232"/>
      <c r="F260" s="232"/>
      <c r="G260" s="232"/>
      <c r="H260" s="232"/>
      <c r="I260" s="615"/>
    </row>
    <row r="261">
      <c r="A261" s="232"/>
      <c r="B261" s="232"/>
      <c r="C261" s="232"/>
      <c r="D261" s="232"/>
      <c r="E261" s="232"/>
      <c r="F261" s="232"/>
      <c r="G261" s="232"/>
      <c r="H261" s="232"/>
      <c r="I261" s="615"/>
    </row>
    <row r="262">
      <c r="A262" s="232"/>
      <c r="B262" s="232"/>
      <c r="C262" s="232"/>
      <c r="D262" s="232"/>
      <c r="E262" s="232"/>
      <c r="F262" s="232"/>
      <c r="G262" s="232"/>
      <c r="H262" s="232"/>
      <c r="I262" s="615"/>
    </row>
    <row r="263">
      <c r="A263" s="232"/>
      <c r="B263" s="232"/>
      <c r="C263" s="232"/>
      <c r="D263" s="232"/>
      <c r="E263" s="232"/>
      <c r="F263" s="232"/>
      <c r="G263" s="232"/>
      <c r="H263" s="232"/>
      <c r="I263" s="615"/>
    </row>
    <row r="264">
      <c r="A264" s="232"/>
      <c r="B264" s="232"/>
      <c r="C264" s="232"/>
      <c r="D264" s="232"/>
      <c r="E264" s="232"/>
      <c r="F264" s="232"/>
      <c r="G264" s="232"/>
      <c r="H264" s="232"/>
      <c r="I264" s="615"/>
    </row>
    <row r="265">
      <c r="A265" s="232"/>
      <c r="B265" s="232"/>
      <c r="C265" s="232"/>
      <c r="D265" s="232"/>
      <c r="E265" s="232"/>
      <c r="F265" s="232"/>
      <c r="G265" s="232"/>
      <c r="H265" s="232"/>
      <c r="I265" s="615"/>
    </row>
    <row r="266">
      <c r="A266" s="232"/>
      <c r="B266" s="232"/>
      <c r="C266" s="232"/>
      <c r="D266" s="232"/>
      <c r="E266" s="232"/>
      <c r="F266" s="232"/>
      <c r="G266" s="232"/>
      <c r="H266" s="232"/>
      <c r="I266" s="615"/>
    </row>
    <row r="267">
      <c r="A267" s="232"/>
      <c r="B267" s="232"/>
      <c r="C267" s="232"/>
      <c r="D267" s="232"/>
      <c r="E267" s="232"/>
      <c r="F267" s="232"/>
      <c r="G267" s="232"/>
      <c r="H267" s="232"/>
      <c r="I267" s="615"/>
    </row>
    <row r="268">
      <c r="A268" s="232"/>
      <c r="B268" s="232"/>
      <c r="C268" s="232"/>
      <c r="D268" s="232"/>
      <c r="E268" s="232"/>
      <c r="F268" s="232"/>
      <c r="G268" s="232"/>
      <c r="H268" s="232"/>
      <c r="I268" s="615"/>
    </row>
    <row r="269">
      <c r="A269" s="232"/>
      <c r="B269" s="232"/>
      <c r="C269" s="232"/>
      <c r="D269" s="232"/>
      <c r="E269" s="232"/>
      <c r="F269" s="232"/>
      <c r="G269" s="232"/>
      <c r="H269" s="232"/>
      <c r="I269" s="615"/>
    </row>
    <row r="270">
      <c r="A270" s="232"/>
      <c r="B270" s="232"/>
      <c r="C270" s="232"/>
      <c r="D270" s="232"/>
      <c r="E270" s="232"/>
      <c r="F270" s="232"/>
      <c r="G270" s="232"/>
      <c r="H270" s="232"/>
      <c r="I270" s="615"/>
    </row>
    <row r="271">
      <c r="A271" s="232"/>
      <c r="B271" s="232"/>
      <c r="C271" s="232"/>
      <c r="D271" s="232"/>
      <c r="E271" s="232"/>
      <c r="F271" s="232"/>
      <c r="G271" s="232"/>
      <c r="H271" s="232"/>
      <c r="I271" s="615"/>
    </row>
    <row r="272">
      <c r="A272" s="232"/>
      <c r="B272" s="232"/>
      <c r="C272" s="232"/>
      <c r="D272" s="232"/>
      <c r="E272" s="232"/>
      <c r="F272" s="232"/>
      <c r="G272" s="232"/>
      <c r="H272" s="232"/>
      <c r="I272" s="615"/>
    </row>
    <row r="273">
      <c r="A273" s="232"/>
      <c r="B273" s="232"/>
      <c r="C273" s="232"/>
      <c r="D273" s="232"/>
      <c r="E273" s="232"/>
      <c r="F273" s="232"/>
      <c r="G273" s="232"/>
      <c r="H273" s="232"/>
      <c r="I273" s="615"/>
    </row>
    <row r="274">
      <c r="A274" s="232"/>
      <c r="B274" s="232"/>
      <c r="C274" s="232"/>
      <c r="D274" s="232"/>
      <c r="E274" s="232"/>
      <c r="F274" s="232"/>
      <c r="G274" s="232"/>
      <c r="H274" s="232"/>
      <c r="I274" s="615"/>
    </row>
    <row r="275">
      <c r="A275" s="232"/>
      <c r="B275" s="232"/>
      <c r="C275" s="232"/>
      <c r="D275" s="232"/>
      <c r="E275" s="232"/>
      <c r="F275" s="232"/>
      <c r="G275" s="232"/>
      <c r="H275" s="232"/>
      <c r="I275" s="615"/>
    </row>
    <row r="276">
      <c r="A276" s="232"/>
      <c r="B276" s="232"/>
      <c r="C276" s="232"/>
      <c r="D276" s="232"/>
      <c r="E276" s="232"/>
      <c r="F276" s="232"/>
      <c r="G276" s="232"/>
      <c r="H276" s="232"/>
      <c r="I276" s="615"/>
    </row>
    <row r="277">
      <c r="A277" s="232"/>
      <c r="B277" s="232"/>
      <c r="C277" s="232"/>
      <c r="D277" s="232"/>
      <c r="E277" s="232"/>
      <c r="F277" s="232"/>
      <c r="G277" s="232"/>
      <c r="H277" s="232"/>
      <c r="I277" s="615"/>
    </row>
    <row r="278">
      <c r="A278" s="232"/>
      <c r="B278" s="232"/>
      <c r="C278" s="232"/>
      <c r="D278" s="232"/>
      <c r="E278" s="232"/>
      <c r="F278" s="232"/>
      <c r="G278" s="232"/>
      <c r="H278" s="232"/>
      <c r="I278" s="615"/>
    </row>
    <row r="279">
      <c r="A279" s="232"/>
      <c r="B279" s="232"/>
      <c r="C279" s="232"/>
      <c r="D279" s="232"/>
      <c r="E279" s="232"/>
      <c r="F279" s="232"/>
      <c r="G279" s="232"/>
      <c r="H279" s="232"/>
      <c r="I279" s="615"/>
    </row>
    <row r="280">
      <c r="A280" s="232"/>
      <c r="B280" s="232"/>
      <c r="C280" s="232"/>
      <c r="D280" s="232"/>
      <c r="E280" s="232"/>
      <c r="F280" s="232"/>
      <c r="G280" s="232"/>
      <c r="H280" s="232"/>
      <c r="I280" s="615"/>
    </row>
    <row r="281">
      <c r="A281" s="232"/>
      <c r="B281" s="232"/>
      <c r="C281" s="232"/>
      <c r="D281" s="232"/>
      <c r="E281" s="232"/>
      <c r="F281" s="232"/>
      <c r="G281" s="232"/>
      <c r="H281" s="232"/>
      <c r="I281" s="615"/>
    </row>
    <row r="282">
      <c r="A282" s="232"/>
      <c r="B282" s="232"/>
      <c r="C282" s="232"/>
      <c r="D282" s="232"/>
      <c r="E282" s="232"/>
      <c r="F282" s="232"/>
      <c r="G282" s="232"/>
      <c r="H282" s="232"/>
      <c r="I282" s="615"/>
    </row>
    <row r="283">
      <c r="A283" s="232"/>
      <c r="B283" s="232"/>
      <c r="C283" s="232"/>
      <c r="D283" s="232"/>
      <c r="E283" s="232"/>
      <c r="F283" s="232"/>
      <c r="G283" s="232"/>
      <c r="H283" s="232"/>
      <c r="I283" s="615"/>
    </row>
    <row r="284">
      <c r="A284" s="232"/>
      <c r="B284" s="232"/>
      <c r="C284" s="232"/>
      <c r="D284" s="232"/>
      <c r="E284" s="232"/>
      <c r="F284" s="232"/>
      <c r="G284" s="232"/>
      <c r="H284" s="232"/>
      <c r="I284" s="615"/>
    </row>
    <row r="285">
      <c r="A285" s="232"/>
      <c r="B285" s="232"/>
      <c r="C285" s="232"/>
      <c r="D285" s="232"/>
      <c r="E285" s="232"/>
      <c r="F285" s="232"/>
      <c r="G285" s="232"/>
      <c r="H285" s="232"/>
      <c r="I285" s="615"/>
    </row>
    <row r="286">
      <c r="A286" s="232"/>
      <c r="B286" s="232"/>
      <c r="C286" s="232"/>
      <c r="D286" s="232"/>
      <c r="E286" s="232"/>
      <c r="F286" s="232"/>
      <c r="G286" s="232"/>
      <c r="H286" s="232"/>
      <c r="I286" s="615"/>
    </row>
    <row r="287">
      <c r="A287" s="232"/>
      <c r="B287" s="232"/>
      <c r="C287" s="232"/>
      <c r="D287" s="232"/>
      <c r="E287" s="232"/>
      <c r="F287" s="232"/>
      <c r="G287" s="232"/>
      <c r="H287" s="232"/>
      <c r="I287" s="615"/>
    </row>
    <row r="288">
      <c r="A288" s="232"/>
      <c r="B288" s="232"/>
      <c r="C288" s="232"/>
      <c r="D288" s="232"/>
      <c r="E288" s="232"/>
      <c r="F288" s="232"/>
      <c r="G288" s="232"/>
      <c r="H288" s="232"/>
      <c r="I288" s="615"/>
    </row>
    <row r="289">
      <c r="A289" s="232"/>
      <c r="B289" s="232"/>
      <c r="C289" s="232"/>
      <c r="D289" s="232"/>
      <c r="E289" s="232"/>
      <c r="F289" s="232"/>
      <c r="G289" s="232"/>
      <c r="H289" s="232"/>
      <c r="I289" s="615"/>
    </row>
    <row r="290">
      <c r="A290" s="232"/>
      <c r="B290" s="232"/>
      <c r="C290" s="232"/>
      <c r="D290" s="232"/>
      <c r="E290" s="232"/>
      <c r="F290" s="232"/>
      <c r="G290" s="232"/>
      <c r="H290" s="232"/>
      <c r="I290" s="615"/>
    </row>
    <row r="291">
      <c r="A291" s="232"/>
      <c r="B291" s="232"/>
      <c r="C291" s="232"/>
      <c r="D291" s="232"/>
      <c r="E291" s="232"/>
      <c r="F291" s="232"/>
      <c r="G291" s="232"/>
      <c r="H291" s="232"/>
      <c r="I291" s="615"/>
    </row>
    <row r="292">
      <c r="A292" s="232"/>
      <c r="B292" s="232"/>
      <c r="C292" s="232"/>
      <c r="D292" s="232"/>
      <c r="E292" s="232"/>
      <c r="F292" s="232"/>
      <c r="G292" s="232"/>
      <c r="H292" s="232"/>
      <c r="I292" s="615"/>
    </row>
    <row r="293">
      <c r="A293" s="232"/>
      <c r="B293" s="232"/>
      <c r="C293" s="232"/>
      <c r="D293" s="232"/>
      <c r="E293" s="232"/>
      <c r="F293" s="232"/>
      <c r="G293" s="232"/>
      <c r="H293" s="232"/>
      <c r="I293" s="615"/>
    </row>
    <row r="294">
      <c r="A294" s="232"/>
      <c r="B294" s="232"/>
      <c r="C294" s="232"/>
      <c r="D294" s="232"/>
      <c r="E294" s="232"/>
      <c r="F294" s="232"/>
      <c r="G294" s="232"/>
      <c r="H294" s="232"/>
      <c r="I294" s="615"/>
    </row>
    <row r="295">
      <c r="A295" s="232"/>
      <c r="B295" s="232"/>
      <c r="C295" s="232"/>
      <c r="D295" s="232"/>
      <c r="E295" s="232"/>
      <c r="F295" s="232"/>
      <c r="G295" s="232"/>
      <c r="H295" s="232"/>
      <c r="I295" s="615"/>
    </row>
    <row r="296">
      <c r="A296" s="232"/>
      <c r="B296" s="232"/>
      <c r="C296" s="232"/>
      <c r="D296" s="232"/>
      <c r="E296" s="232"/>
      <c r="F296" s="232"/>
      <c r="G296" s="232"/>
      <c r="H296" s="232"/>
      <c r="I296" s="615"/>
    </row>
    <row r="297">
      <c r="A297" s="232"/>
      <c r="B297" s="232"/>
      <c r="C297" s="232"/>
      <c r="D297" s="232"/>
      <c r="E297" s="232"/>
      <c r="F297" s="232"/>
      <c r="G297" s="232"/>
      <c r="H297" s="232"/>
      <c r="I297" s="615"/>
    </row>
    <row r="298">
      <c r="A298" s="232"/>
      <c r="B298" s="232"/>
      <c r="C298" s="232"/>
      <c r="D298" s="232"/>
      <c r="E298" s="232"/>
      <c r="F298" s="232"/>
      <c r="G298" s="232"/>
      <c r="H298" s="232"/>
      <c r="I298" s="615"/>
    </row>
    <row r="299">
      <c r="A299" s="232"/>
      <c r="B299" s="232"/>
      <c r="C299" s="232"/>
      <c r="D299" s="232"/>
      <c r="E299" s="232"/>
      <c r="F299" s="232"/>
      <c r="G299" s="232"/>
      <c r="H299" s="232"/>
      <c r="I299" s="615"/>
    </row>
    <row r="300">
      <c r="A300" s="232"/>
      <c r="B300" s="232"/>
      <c r="C300" s="232"/>
      <c r="D300" s="232"/>
      <c r="E300" s="232"/>
      <c r="F300" s="232"/>
      <c r="G300" s="232"/>
      <c r="H300" s="232"/>
      <c r="I300" s="615"/>
    </row>
    <row r="301">
      <c r="A301" s="232"/>
      <c r="B301" s="232"/>
      <c r="C301" s="232"/>
      <c r="D301" s="232"/>
      <c r="E301" s="232"/>
      <c r="F301" s="232"/>
      <c r="G301" s="232"/>
      <c r="H301" s="232"/>
      <c r="I301" s="615"/>
    </row>
    <row r="302">
      <c r="A302" s="232"/>
      <c r="B302" s="232"/>
      <c r="C302" s="232"/>
      <c r="D302" s="232"/>
      <c r="E302" s="232"/>
      <c r="F302" s="232"/>
      <c r="G302" s="232"/>
      <c r="H302" s="232"/>
      <c r="I302" s="615"/>
    </row>
    <row r="303">
      <c r="A303" s="232"/>
      <c r="B303" s="232"/>
      <c r="C303" s="232"/>
      <c r="D303" s="232"/>
      <c r="E303" s="232"/>
      <c r="F303" s="232"/>
      <c r="G303" s="232"/>
      <c r="H303" s="232"/>
      <c r="I303" s="615"/>
    </row>
    <row r="304">
      <c r="A304" s="232"/>
      <c r="B304" s="232"/>
      <c r="C304" s="232"/>
      <c r="D304" s="232"/>
      <c r="E304" s="232"/>
      <c r="F304" s="232"/>
      <c r="G304" s="232"/>
      <c r="H304" s="232"/>
      <c r="I304" s="615"/>
    </row>
    <row r="305">
      <c r="A305" s="232"/>
      <c r="B305" s="232"/>
      <c r="C305" s="232"/>
      <c r="D305" s="232"/>
      <c r="E305" s="232"/>
      <c r="F305" s="232"/>
      <c r="G305" s="232"/>
      <c r="H305" s="232"/>
      <c r="I305" s="615"/>
    </row>
    <row r="306">
      <c r="A306" s="232"/>
      <c r="B306" s="232"/>
      <c r="C306" s="232"/>
      <c r="D306" s="232"/>
      <c r="E306" s="232"/>
      <c r="F306" s="232"/>
      <c r="G306" s="232"/>
      <c r="H306" s="232"/>
      <c r="I306" s="615"/>
    </row>
    <row r="307">
      <c r="A307" s="232"/>
      <c r="B307" s="232"/>
      <c r="C307" s="232"/>
      <c r="D307" s="232"/>
      <c r="E307" s="232"/>
      <c r="F307" s="232"/>
      <c r="G307" s="232"/>
      <c r="H307" s="232"/>
      <c r="I307" s="615"/>
    </row>
    <row r="308">
      <c r="A308" s="232"/>
      <c r="B308" s="232"/>
      <c r="C308" s="232"/>
      <c r="D308" s="232"/>
      <c r="E308" s="232"/>
      <c r="F308" s="232"/>
      <c r="G308" s="232"/>
      <c r="H308" s="232"/>
      <c r="I308" s="615"/>
    </row>
    <row r="309">
      <c r="A309" s="232"/>
      <c r="B309" s="232"/>
      <c r="C309" s="232"/>
      <c r="D309" s="232"/>
      <c r="E309" s="232"/>
      <c r="F309" s="232"/>
      <c r="G309" s="232"/>
      <c r="H309" s="232"/>
      <c r="I309" s="615"/>
    </row>
    <row r="310">
      <c r="A310" s="232"/>
      <c r="B310" s="232"/>
      <c r="C310" s="232"/>
      <c r="D310" s="232"/>
      <c r="E310" s="232"/>
      <c r="F310" s="232"/>
      <c r="G310" s="232"/>
      <c r="H310" s="232"/>
      <c r="I310" s="615"/>
    </row>
    <row r="311">
      <c r="A311" s="232"/>
      <c r="B311" s="232"/>
      <c r="C311" s="232"/>
      <c r="D311" s="232"/>
      <c r="E311" s="232"/>
      <c r="F311" s="232"/>
      <c r="G311" s="232"/>
      <c r="H311" s="232"/>
      <c r="I311" s="615"/>
    </row>
    <row r="312">
      <c r="A312" s="232"/>
      <c r="B312" s="232"/>
      <c r="C312" s="232"/>
      <c r="D312" s="232"/>
      <c r="E312" s="232"/>
      <c r="F312" s="232"/>
      <c r="G312" s="232"/>
      <c r="H312" s="232"/>
      <c r="I312" s="615"/>
    </row>
    <row r="313">
      <c r="A313" s="232"/>
      <c r="B313" s="232"/>
      <c r="C313" s="232"/>
      <c r="D313" s="232"/>
      <c r="E313" s="232"/>
      <c r="F313" s="232"/>
      <c r="G313" s="232"/>
      <c r="H313" s="232"/>
      <c r="I313" s="615"/>
    </row>
    <row r="314">
      <c r="A314" s="232"/>
      <c r="B314" s="232"/>
      <c r="C314" s="232"/>
      <c r="D314" s="232"/>
      <c r="E314" s="232"/>
      <c r="F314" s="232"/>
      <c r="G314" s="232"/>
      <c r="H314" s="232"/>
      <c r="I314" s="615"/>
    </row>
    <row r="315">
      <c r="A315" s="232"/>
      <c r="B315" s="232"/>
      <c r="C315" s="232"/>
      <c r="D315" s="232"/>
      <c r="E315" s="232"/>
      <c r="F315" s="232"/>
      <c r="G315" s="232"/>
      <c r="H315" s="232"/>
      <c r="I315" s="615"/>
    </row>
    <row r="316">
      <c r="A316" s="232"/>
      <c r="B316" s="232"/>
      <c r="C316" s="232"/>
      <c r="D316" s="232"/>
      <c r="E316" s="232"/>
      <c r="F316" s="232"/>
      <c r="G316" s="232"/>
      <c r="H316" s="232"/>
      <c r="I316" s="615"/>
    </row>
    <row r="317">
      <c r="A317" s="232"/>
      <c r="B317" s="232"/>
      <c r="C317" s="232"/>
      <c r="D317" s="232"/>
      <c r="E317" s="232"/>
      <c r="F317" s="232"/>
      <c r="G317" s="232"/>
      <c r="H317" s="232"/>
      <c r="I317" s="615"/>
    </row>
    <row r="318">
      <c r="A318" s="232"/>
      <c r="B318" s="232"/>
      <c r="C318" s="232"/>
      <c r="D318" s="232"/>
      <c r="E318" s="232"/>
      <c r="F318" s="232"/>
      <c r="G318" s="232"/>
      <c r="H318" s="232"/>
      <c r="I318" s="615"/>
    </row>
    <row r="319">
      <c r="A319" s="232"/>
      <c r="B319" s="232"/>
      <c r="C319" s="232"/>
      <c r="D319" s="232"/>
      <c r="E319" s="232"/>
      <c r="F319" s="232"/>
      <c r="G319" s="232"/>
      <c r="H319" s="232"/>
      <c r="I319" s="615"/>
    </row>
    <row r="320">
      <c r="A320" s="232"/>
      <c r="B320" s="232"/>
      <c r="C320" s="232"/>
      <c r="D320" s="232"/>
      <c r="E320" s="232"/>
      <c r="F320" s="232"/>
      <c r="G320" s="232"/>
      <c r="H320" s="232"/>
      <c r="I320" s="615"/>
    </row>
    <row r="321">
      <c r="A321" s="232"/>
      <c r="B321" s="232"/>
      <c r="C321" s="232"/>
      <c r="D321" s="232"/>
      <c r="E321" s="232"/>
      <c r="F321" s="232"/>
      <c r="G321" s="232"/>
      <c r="H321" s="232"/>
      <c r="I321" s="615"/>
    </row>
    <row r="322">
      <c r="A322" s="232"/>
      <c r="B322" s="232"/>
      <c r="C322" s="232"/>
      <c r="D322" s="232"/>
      <c r="E322" s="232"/>
      <c r="F322" s="232"/>
      <c r="G322" s="232"/>
      <c r="H322" s="232"/>
      <c r="I322" s="615"/>
    </row>
    <row r="323">
      <c r="A323" s="232"/>
      <c r="B323" s="232"/>
      <c r="C323" s="232"/>
      <c r="D323" s="232"/>
      <c r="E323" s="232"/>
      <c r="F323" s="232"/>
      <c r="G323" s="232"/>
      <c r="H323" s="232"/>
      <c r="I323" s="615"/>
    </row>
    <row r="324">
      <c r="A324" s="232"/>
      <c r="B324" s="232"/>
      <c r="C324" s="232"/>
      <c r="D324" s="232"/>
      <c r="E324" s="232"/>
      <c r="F324" s="232"/>
      <c r="G324" s="232"/>
      <c r="H324" s="232"/>
      <c r="I324" s="615"/>
    </row>
    <row r="325">
      <c r="A325" s="232"/>
      <c r="B325" s="232"/>
      <c r="C325" s="232"/>
      <c r="D325" s="232"/>
      <c r="E325" s="232"/>
      <c r="F325" s="232"/>
      <c r="G325" s="232"/>
      <c r="H325" s="232"/>
      <c r="I325" s="615"/>
    </row>
    <row r="326">
      <c r="A326" s="232"/>
      <c r="B326" s="232"/>
      <c r="C326" s="232"/>
      <c r="D326" s="232"/>
      <c r="E326" s="232"/>
      <c r="F326" s="232"/>
      <c r="G326" s="232"/>
      <c r="H326" s="232"/>
      <c r="I326" s="615"/>
    </row>
    <row r="327">
      <c r="A327" s="232"/>
      <c r="B327" s="232"/>
      <c r="C327" s="232"/>
      <c r="D327" s="232"/>
      <c r="E327" s="232"/>
      <c r="F327" s="232"/>
      <c r="G327" s="232"/>
      <c r="H327" s="232"/>
      <c r="I327" s="615"/>
    </row>
    <row r="328">
      <c r="A328" s="232"/>
      <c r="B328" s="232"/>
      <c r="C328" s="232"/>
      <c r="D328" s="232"/>
      <c r="E328" s="232"/>
      <c r="F328" s="232"/>
      <c r="G328" s="232"/>
      <c r="H328" s="232"/>
      <c r="I328" s="615"/>
    </row>
    <row r="329">
      <c r="A329" s="232"/>
      <c r="B329" s="232"/>
      <c r="C329" s="232"/>
      <c r="D329" s="232"/>
      <c r="E329" s="232"/>
      <c r="F329" s="232"/>
      <c r="G329" s="232"/>
      <c r="H329" s="232"/>
      <c r="I329" s="615"/>
    </row>
    <row r="330">
      <c r="A330" s="232"/>
      <c r="B330" s="232"/>
      <c r="C330" s="232"/>
      <c r="D330" s="232"/>
      <c r="E330" s="232"/>
      <c r="F330" s="232"/>
      <c r="G330" s="232"/>
      <c r="H330" s="232"/>
      <c r="I330" s="615"/>
    </row>
    <row r="331">
      <c r="A331" s="232"/>
      <c r="B331" s="232"/>
      <c r="C331" s="232"/>
      <c r="D331" s="232"/>
      <c r="E331" s="232"/>
      <c r="F331" s="232"/>
      <c r="G331" s="232"/>
      <c r="H331" s="232"/>
      <c r="I331" s="615"/>
    </row>
    <row r="332">
      <c r="A332" s="232"/>
      <c r="B332" s="232"/>
      <c r="C332" s="232"/>
      <c r="D332" s="232"/>
      <c r="E332" s="232"/>
      <c r="F332" s="232"/>
      <c r="G332" s="232"/>
      <c r="H332" s="232"/>
      <c r="I332" s="615"/>
    </row>
    <row r="333">
      <c r="A333" s="232"/>
      <c r="B333" s="232"/>
      <c r="C333" s="232"/>
      <c r="D333" s="232"/>
      <c r="E333" s="232"/>
      <c r="F333" s="232"/>
      <c r="G333" s="232"/>
      <c r="H333" s="232"/>
      <c r="I333" s="615"/>
    </row>
    <row r="334">
      <c r="A334" s="232"/>
      <c r="B334" s="232"/>
      <c r="C334" s="232"/>
      <c r="D334" s="232"/>
      <c r="E334" s="232"/>
      <c r="F334" s="232"/>
      <c r="G334" s="232"/>
      <c r="H334" s="232"/>
      <c r="I334" s="615"/>
    </row>
    <row r="335">
      <c r="A335" s="232"/>
      <c r="B335" s="232"/>
      <c r="C335" s="232"/>
      <c r="D335" s="232"/>
      <c r="E335" s="232"/>
      <c r="F335" s="232"/>
      <c r="G335" s="232"/>
      <c r="H335" s="232"/>
      <c r="I335" s="615"/>
    </row>
    <row r="336">
      <c r="A336" s="232"/>
      <c r="B336" s="232"/>
      <c r="C336" s="232"/>
      <c r="D336" s="232"/>
      <c r="E336" s="232"/>
      <c r="F336" s="232"/>
      <c r="G336" s="232"/>
      <c r="H336" s="232"/>
      <c r="I336" s="615"/>
    </row>
    <row r="337">
      <c r="A337" s="232"/>
      <c r="B337" s="232"/>
      <c r="C337" s="232"/>
      <c r="D337" s="232"/>
      <c r="E337" s="232"/>
      <c r="F337" s="232"/>
      <c r="G337" s="232"/>
      <c r="H337" s="232"/>
      <c r="I337" s="615"/>
    </row>
    <row r="338">
      <c r="A338" s="232"/>
      <c r="B338" s="232"/>
      <c r="C338" s="232"/>
      <c r="D338" s="232"/>
      <c r="E338" s="232"/>
      <c r="F338" s="232"/>
      <c r="G338" s="232"/>
      <c r="H338" s="232"/>
      <c r="I338" s="615"/>
    </row>
    <row r="339">
      <c r="A339" s="232"/>
      <c r="B339" s="232"/>
      <c r="C339" s="232"/>
      <c r="D339" s="232"/>
      <c r="E339" s="232"/>
      <c r="F339" s="232"/>
      <c r="G339" s="232"/>
      <c r="H339" s="232"/>
      <c r="I339" s="615"/>
    </row>
    <row r="340">
      <c r="A340" s="232"/>
      <c r="B340" s="232"/>
      <c r="C340" s="232"/>
      <c r="D340" s="232"/>
      <c r="E340" s="232"/>
      <c r="F340" s="232"/>
      <c r="G340" s="232"/>
      <c r="H340" s="232"/>
      <c r="I340" s="615"/>
    </row>
    <row r="341">
      <c r="A341" s="232"/>
      <c r="B341" s="232"/>
      <c r="C341" s="232"/>
      <c r="D341" s="232"/>
      <c r="E341" s="232"/>
      <c r="F341" s="232"/>
      <c r="G341" s="232"/>
      <c r="H341" s="232"/>
      <c r="I341" s="615"/>
    </row>
    <row r="342">
      <c r="A342" s="232"/>
      <c r="B342" s="232"/>
      <c r="C342" s="232"/>
      <c r="D342" s="232"/>
      <c r="E342" s="232"/>
      <c r="F342" s="232"/>
      <c r="G342" s="232"/>
      <c r="H342" s="232"/>
      <c r="I342" s="615"/>
    </row>
    <row r="343">
      <c r="A343" s="232"/>
      <c r="B343" s="232"/>
      <c r="C343" s="232"/>
      <c r="D343" s="232"/>
      <c r="E343" s="232"/>
      <c r="F343" s="232"/>
      <c r="G343" s="232"/>
      <c r="H343" s="232"/>
      <c r="I343" s="615"/>
    </row>
    <row r="344">
      <c r="A344" s="232"/>
      <c r="B344" s="232"/>
      <c r="C344" s="232"/>
      <c r="D344" s="232"/>
      <c r="E344" s="232"/>
      <c r="F344" s="232"/>
      <c r="G344" s="232"/>
      <c r="H344" s="232"/>
      <c r="I344" s="615"/>
    </row>
    <row r="345">
      <c r="A345" s="232"/>
      <c r="B345" s="232"/>
      <c r="C345" s="232"/>
      <c r="D345" s="232"/>
      <c r="E345" s="232"/>
      <c r="F345" s="232"/>
      <c r="G345" s="232"/>
      <c r="H345" s="232"/>
      <c r="I345" s="615"/>
    </row>
    <row r="346">
      <c r="A346" s="232"/>
      <c r="B346" s="232"/>
      <c r="C346" s="232"/>
      <c r="D346" s="232"/>
      <c r="E346" s="232"/>
      <c r="F346" s="232"/>
      <c r="G346" s="232"/>
      <c r="H346" s="232"/>
      <c r="I346" s="615"/>
    </row>
    <row r="347">
      <c r="A347" s="232"/>
      <c r="B347" s="232"/>
      <c r="C347" s="232"/>
      <c r="D347" s="232"/>
      <c r="E347" s="232"/>
      <c r="F347" s="232"/>
      <c r="G347" s="232"/>
      <c r="H347" s="232"/>
      <c r="I347" s="615"/>
    </row>
    <row r="348">
      <c r="A348" s="232"/>
      <c r="B348" s="232"/>
      <c r="C348" s="232"/>
      <c r="D348" s="232"/>
      <c r="E348" s="232"/>
      <c r="F348" s="232"/>
      <c r="G348" s="232"/>
      <c r="H348" s="232"/>
      <c r="I348" s="615"/>
    </row>
    <row r="349">
      <c r="A349" s="232"/>
      <c r="B349" s="232"/>
      <c r="C349" s="232"/>
      <c r="D349" s="232"/>
      <c r="E349" s="232"/>
      <c r="F349" s="232"/>
      <c r="G349" s="232"/>
      <c r="H349" s="232"/>
      <c r="I349" s="615"/>
    </row>
    <row r="350">
      <c r="A350" s="232"/>
      <c r="B350" s="232"/>
      <c r="C350" s="232"/>
      <c r="D350" s="232"/>
      <c r="E350" s="232"/>
      <c r="F350" s="232"/>
      <c r="G350" s="232"/>
      <c r="H350" s="232"/>
      <c r="I350" s="615"/>
    </row>
    <row r="351">
      <c r="A351" s="232"/>
      <c r="B351" s="232"/>
      <c r="C351" s="232"/>
      <c r="D351" s="232"/>
      <c r="E351" s="232"/>
      <c r="F351" s="232"/>
      <c r="G351" s="232"/>
      <c r="H351" s="232"/>
      <c r="I351" s="615"/>
    </row>
    <row r="352">
      <c r="A352" s="232"/>
      <c r="B352" s="232"/>
      <c r="C352" s="232"/>
      <c r="D352" s="232"/>
      <c r="E352" s="232"/>
      <c r="F352" s="232"/>
      <c r="G352" s="232"/>
      <c r="H352" s="232"/>
      <c r="I352" s="615"/>
    </row>
    <row r="353">
      <c r="A353" s="232"/>
      <c r="B353" s="232"/>
      <c r="C353" s="232"/>
      <c r="D353" s="232"/>
      <c r="E353" s="232"/>
      <c r="F353" s="232"/>
      <c r="G353" s="232"/>
      <c r="H353" s="232"/>
      <c r="I353" s="615"/>
    </row>
    <row r="354">
      <c r="A354" s="232"/>
      <c r="B354" s="232"/>
      <c r="C354" s="232"/>
      <c r="D354" s="232"/>
      <c r="E354" s="232"/>
      <c r="F354" s="232"/>
      <c r="G354" s="232"/>
      <c r="H354" s="232"/>
      <c r="I354" s="615"/>
    </row>
    <row r="355">
      <c r="A355" s="232"/>
      <c r="B355" s="232"/>
      <c r="C355" s="232"/>
      <c r="D355" s="232"/>
      <c r="E355" s="232"/>
      <c r="F355" s="232"/>
      <c r="G355" s="232"/>
      <c r="H355" s="232"/>
      <c r="I355" s="615"/>
    </row>
    <row r="356">
      <c r="A356" s="232"/>
      <c r="B356" s="232"/>
      <c r="C356" s="232"/>
      <c r="D356" s="232"/>
      <c r="E356" s="232"/>
      <c r="F356" s="232"/>
      <c r="G356" s="232"/>
      <c r="H356" s="232"/>
      <c r="I356" s="615"/>
    </row>
    <row r="357">
      <c r="A357" s="232"/>
      <c r="B357" s="232"/>
      <c r="C357" s="232"/>
      <c r="D357" s="232"/>
      <c r="E357" s="232"/>
      <c r="F357" s="232"/>
      <c r="G357" s="232"/>
      <c r="H357" s="232"/>
      <c r="I357" s="615"/>
    </row>
    <row r="358">
      <c r="A358" s="232"/>
      <c r="B358" s="232"/>
      <c r="C358" s="232"/>
      <c r="D358" s="232"/>
      <c r="E358" s="232"/>
      <c r="F358" s="232"/>
      <c r="G358" s="232"/>
      <c r="H358" s="232"/>
      <c r="I358" s="615"/>
    </row>
    <row r="359">
      <c r="A359" s="232"/>
      <c r="B359" s="232"/>
      <c r="C359" s="232"/>
      <c r="D359" s="232"/>
      <c r="E359" s="232"/>
      <c r="F359" s="232"/>
      <c r="G359" s="232"/>
      <c r="H359" s="232"/>
      <c r="I359" s="615"/>
    </row>
    <row r="360">
      <c r="A360" s="232"/>
      <c r="B360" s="232"/>
      <c r="C360" s="232"/>
      <c r="D360" s="232"/>
      <c r="E360" s="232"/>
      <c r="F360" s="232"/>
      <c r="G360" s="232"/>
      <c r="H360" s="232"/>
      <c r="I360" s="615"/>
    </row>
    <row r="361">
      <c r="A361" s="232"/>
      <c r="B361" s="232"/>
      <c r="C361" s="232"/>
      <c r="D361" s="232"/>
      <c r="E361" s="232"/>
      <c r="F361" s="232"/>
      <c r="G361" s="232"/>
      <c r="H361" s="232"/>
      <c r="I361" s="615"/>
    </row>
    <row r="362">
      <c r="A362" s="232"/>
      <c r="B362" s="232"/>
      <c r="C362" s="232"/>
      <c r="D362" s="232"/>
      <c r="E362" s="232"/>
      <c r="F362" s="232"/>
      <c r="G362" s="232"/>
      <c r="H362" s="232"/>
      <c r="I362" s="615"/>
    </row>
    <row r="363">
      <c r="A363" s="232"/>
      <c r="B363" s="232"/>
      <c r="C363" s="232"/>
      <c r="D363" s="232"/>
      <c r="E363" s="232"/>
      <c r="F363" s="232"/>
      <c r="G363" s="232"/>
      <c r="H363" s="232"/>
      <c r="I363" s="615"/>
    </row>
    <row r="364">
      <c r="A364" s="232"/>
      <c r="B364" s="232"/>
      <c r="C364" s="232"/>
      <c r="D364" s="232"/>
      <c r="E364" s="232"/>
      <c r="F364" s="232"/>
      <c r="G364" s="232"/>
      <c r="H364" s="232"/>
      <c r="I364" s="615"/>
    </row>
    <row r="365">
      <c r="A365" s="232"/>
      <c r="B365" s="232"/>
      <c r="C365" s="232"/>
      <c r="D365" s="232"/>
      <c r="E365" s="232"/>
      <c r="F365" s="232"/>
      <c r="G365" s="232"/>
      <c r="H365" s="232"/>
      <c r="I365" s="615"/>
    </row>
    <row r="366">
      <c r="A366" s="232"/>
      <c r="B366" s="232"/>
      <c r="C366" s="232"/>
      <c r="D366" s="232"/>
      <c r="E366" s="232"/>
      <c r="F366" s="232"/>
      <c r="G366" s="232"/>
      <c r="H366" s="232"/>
      <c r="I366" s="615"/>
    </row>
    <row r="367">
      <c r="A367" s="232"/>
      <c r="B367" s="232"/>
      <c r="C367" s="232"/>
      <c r="D367" s="232"/>
      <c r="E367" s="232"/>
      <c r="F367" s="232"/>
      <c r="G367" s="232"/>
      <c r="H367" s="232"/>
      <c r="I367" s="615"/>
    </row>
    <row r="368">
      <c r="A368" s="232"/>
      <c r="B368" s="232"/>
      <c r="C368" s="232"/>
      <c r="D368" s="232"/>
      <c r="E368" s="232"/>
      <c r="F368" s="232"/>
      <c r="G368" s="232"/>
      <c r="H368" s="232"/>
      <c r="I368" s="615"/>
    </row>
    <row r="369">
      <c r="A369" s="232"/>
      <c r="B369" s="232"/>
      <c r="C369" s="232"/>
      <c r="D369" s="232"/>
      <c r="E369" s="232"/>
      <c r="F369" s="232"/>
      <c r="G369" s="232"/>
      <c r="H369" s="232"/>
      <c r="I369" s="615"/>
    </row>
    <row r="370">
      <c r="A370" s="232"/>
      <c r="B370" s="232"/>
      <c r="C370" s="232"/>
      <c r="D370" s="232"/>
      <c r="E370" s="232"/>
      <c r="F370" s="232"/>
      <c r="G370" s="232"/>
      <c r="H370" s="232"/>
      <c r="I370" s="615"/>
    </row>
    <row r="371">
      <c r="A371" s="232"/>
      <c r="B371" s="232"/>
      <c r="C371" s="232"/>
      <c r="D371" s="232"/>
      <c r="E371" s="232"/>
      <c r="F371" s="232"/>
      <c r="G371" s="232"/>
      <c r="H371" s="232"/>
      <c r="I371" s="615"/>
    </row>
    <row r="372">
      <c r="A372" s="232"/>
      <c r="B372" s="232"/>
      <c r="C372" s="232"/>
      <c r="D372" s="232"/>
      <c r="E372" s="232"/>
      <c r="F372" s="232"/>
      <c r="G372" s="232"/>
      <c r="H372" s="232"/>
      <c r="I372" s="615"/>
    </row>
    <row r="373">
      <c r="A373" s="232"/>
      <c r="B373" s="232"/>
      <c r="C373" s="232"/>
      <c r="D373" s="232"/>
      <c r="E373" s="232"/>
      <c r="F373" s="232"/>
      <c r="G373" s="232"/>
      <c r="H373" s="232"/>
      <c r="I373" s="615"/>
    </row>
    <row r="374">
      <c r="A374" s="232"/>
      <c r="B374" s="232"/>
      <c r="C374" s="232"/>
      <c r="D374" s="232"/>
      <c r="E374" s="232"/>
      <c r="F374" s="232"/>
      <c r="G374" s="232"/>
      <c r="H374" s="232"/>
      <c r="I374" s="615"/>
    </row>
    <row r="375">
      <c r="A375" s="232"/>
      <c r="B375" s="232"/>
      <c r="C375" s="232"/>
      <c r="D375" s="232"/>
      <c r="E375" s="232"/>
      <c r="F375" s="232"/>
      <c r="G375" s="232"/>
      <c r="H375" s="232"/>
      <c r="I375" s="615"/>
    </row>
    <row r="376">
      <c r="A376" s="232"/>
      <c r="B376" s="232"/>
      <c r="C376" s="232"/>
      <c r="D376" s="232"/>
      <c r="E376" s="232"/>
      <c r="F376" s="232"/>
      <c r="G376" s="232"/>
      <c r="H376" s="232"/>
      <c r="I376" s="615"/>
    </row>
    <row r="377">
      <c r="A377" s="232"/>
      <c r="B377" s="232"/>
      <c r="C377" s="232"/>
      <c r="D377" s="232"/>
      <c r="E377" s="232"/>
      <c r="F377" s="232"/>
      <c r="G377" s="232"/>
      <c r="H377" s="232"/>
      <c r="I377" s="615"/>
    </row>
    <row r="378">
      <c r="A378" s="232"/>
      <c r="B378" s="232"/>
      <c r="C378" s="232"/>
      <c r="D378" s="232"/>
      <c r="E378" s="232"/>
      <c r="F378" s="232"/>
      <c r="G378" s="232"/>
      <c r="H378" s="232"/>
      <c r="I378" s="615"/>
    </row>
    <row r="379">
      <c r="A379" s="232"/>
      <c r="B379" s="232"/>
      <c r="C379" s="232"/>
      <c r="D379" s="232"/>
      <c r="E379" s="232"/>
      <c r="F379" s="232"/>
      <c r="G379" s="232"/>
      <c r="H379" s="232"/>
      <c r="I379" s="615"/>
    </row>
    <row r="380">
      <c r="A380" s="232"/>
      <c r="B380" s="232"/>
      <c r="C380" s="232"/>
      <c r="D380" s="232"/>
      <c r="E380" s="232"/>
      <c r="F380" s="232"/>
      <c r="G380" s="232"/>
      <c r="H380" s="232"/>
      <c r="I380" s="615"/>
    </row>
    <row r="381">
      <c r="A381" s="232"/>
      <c r="B381" s="232"/>
      <c r="C381" s="232"/>
      <c r="D381" s="232"/>
      <c r="E381" s="232"/>
      <c r="F381" s="232"/>
      <c r="G381" s="232"/>
      <c r="H381" s="232"/>
      <c r="I381" s="615"/>
    </row>
    <row r="382">
      <c r="A382" s="232"/>
      <c r="B382" s="232"/>
      <c r="C382" s="232"/>
      <c r="D382" s="232"/>
      <c r="E382" s="232"/>
      <c r="F382" s="232"/>
      <c r="G382" s="232"/>
      <c r="H382" s="232"/>
      <c r="I382" s="615"/>
    </row>
    <row r="383">
      <c r="A383" s="232"/>
      <c r="B383" s="232"/>
      <c r="C383" s="232"/>
      <c r="D383" s="232"/>
      <c r="E383" s="232"/>
      <c r="F383" s="232"/>
      <c r="G383" s="232"/>
      <c r="H383" s="232"/>
      <c r="I383" s="615"/>
    </row>
    <row r="384">
      <c r="A384" s="232"/>
      <c r="B384" s="232"/>
      <c r="C384" s="232"/>
      <c r="D384" s="232"/>
      <c r="E384" s="232"/>
      <c r="F384" s="232"/>
      <c r="G384" s="232"/>
      <c r="H384" s="232"/>
      <c r="I384" s="615"/>
    </row>
    <row r="385">
      <c r="A385" s="232"/>
      <c r="B385" s="232"/>
      <c r="C385" s="232"/>
      <c r="D385" s="232"/>
      <c r="E385" s="232"/>
      <c r="F385" s="232"/>
      <c r="G385" s="232"/>
      <c r="H385" s="232"/>
      <c r="I385" s="615"/>
    </row>
    <row r="386">
      <c r="A386" s="232"/>
      <c r="B386" s="232"/>
      <c r="C386" s="232"/>
      <c r="D386" s="232"/>
      <c r="E386" s="232"/>
      <c r="F386" s="232"/>
      <c r="G386" s="232"/>
      <c r="H386" s="232"/>
      <c r="I386" s="615"/>
    </row>
    <row r="387">
      <c r="A387" s="232"/>
      <c r="B387" s="232"/>
      <c r="C387" s="232"/>
      <c r="D387" s="232"/>
      <c r="E387" s="232"/>
      <c r="F387" s="232"/>
      <c r="G387" s="232"/>
      <c r="H387" s="232"/>
      <c r="I387" s="615"/>
    </row>
    <row r="388">
      <c r="A388" s="232"/>
      <c r="B388" s="232"/>
      <c r="C388" s="232"/>
      <c r="D388" s="232"/>
      <c r="E388" s="232"/>
      <c r="F388" s="232"/>
      <c r="G388" s="232"/>
      <c r="H388" s="232"/>
      <c r="I388" s="615"/>
    </row>
    <row r="389">
      <c r="A389" s="232"/>
      <c r="B389" s="232"/>
      <c r="C389" s="232"/>
      <c r="D389" s="232"/>
      <c r="E389" s="232"/>
      <c r="F389" s="232"/>
      <c r="G389" s="232"/>
      <c r="H389" s="232"/>
      <c r="I389" s="615"/>
    </row>
    <row r="390">
      <c r="A390" s="232"/>
      <c r="B390" s="232"/>
      <c r="C390" s="232"/>
      <c r="D390" s="232"/>
      <c r="E390" s="232"/>
      <c r="F390" s="232"/>
      <c r="G390" s="232"/>
      <c r="H390" s="232"/>
      <c r="I390" s="615"/>
    </row>
    <row r="391">
      <c r="A391" s="232"/>
      <c r="B391" s="232"/>
      <c r="C391" s="232"/>
      <c r="D391" s="232"/>
      <c r="E391" s="232"/>
      <c r="F391" s="232"/>
      <c r="G391" s="232"/>
      <c r="H391" s="232"/>
      <c r="I391" s="615"/>
    </row>
    <row r="392">
      <c r="A392" s="232"/>
      <c r="B392" s="232"/>
      <c r="C392" s="232"/>
      <c r="D392" s="232"/>
      <c r="E392" s="232"/>
      <c r="F392" s="232"/>
      <c r="G392" s="232"/>
      <c r="H392" s="232"/>
      <c r="I392" s="615"/>
    </row>
    <row r="393">
      <c r="A393" s="232"/>
      <c r="B393" s="232"/>
      <c r="C393" s="232"/>
      <c r="D393" s="232"/>
      <c r="E393" s="232"/>
      <c r="F393" s="232"/>
      <c r="G393" s="232"/>
      <c r="H393" s="232"/>
      <c r="I393" s="615"/>
    </row>
    <row r="394">
      <c r="A394" s="232"/>
      <c r="B394" s="232"/>
      <c r="C394" s="232"/>
      <c r="D394" s="232"/>
      <c r="E394" s="232"/>
      <c r="F394" s="232"/>
      <c r="G394" s="232"/>
      <c r="H394" s="232"/>
      <c r="I394" s="615"/>
    </row>
    <row r="395">
      <c r="A395" s="232"/>
      <c r="B395" s="232"/>
      <c r="C395" s="232"/>
      <c r="D395" s="232"/>
      <c r="E395" s="232"/>
      <c r="F395" s="232"/>
      <c r="G395" s="232"/>
      <c r="H395" s="232"/>
      <c r="I395" s="615"/>
    </row>
    <row r="396">
      <c r="A396" s="232"/>
      <c r="B396" s="232"/>
      <c r="C396" s="232"/>
      <c r="D396" s="232"/>
      <c r="E396" s="232"/>
      <c r="F396" s="232"/>
      <c r="G396" s="232"/>
      <c r="H396" s="232"/>
      <c r="I396" s="615"/>
    </row>
    <row r="397">
      <c r="A397" s="232"/>
      <c r="B397" s="232"/>
      <c r="C397" s="232"/>
      <c r="D397" s="232"/>
      <c r="E397" s="232"/>
      <c r="F397" s="232"/>
      <c r="G397" s="232"/>
      <c r="H397" s="232"/>
      <c r="I397" s="615"/>
    </row>
    <row r="398">
      <c r="A398" s="232"/>
      <c r="B398" s="232"/>
      <c r="C398" s="232"/>
      <c r="D398" s="232"/>
      <c r="E398" s="232"/>
      <c r="F398" s="232"/>
      <c r="G398" s="232"/>
      <c r="H398" s="232"/>
      <c r="I398" s="615"/>
    </row>
    <row r="399">
      <c r="A399" s="232"/>
      <c r="B399" s="232"/>
      <c r="C399" s="232"/>
      <c r="D399" s="232"/>
      <c r="E399" s="232"/>
      <c r="F399" s="232"/>
      <c r="G399" s="232"/>
      <c r="H399" s="232"/>
      <c r="I399" s="615"/>
    </row>
    <row r="400">
      <c r="A400" s="232"/>
      <c r="B400" s="232"/>
      <c r="C400" s="232"/>
      <c r="D400" s="232"/>
      <c r="E400" s="232"/>
      <c r="F400" s="232"/>
      <c r="G400" s="232"/>
      <c r="H400" s="232"/>
      <c r="I400" s="615"/>
    </row>
    <row r="401">
      <c r="A401" s="232"/>
      <c r="B401" s="232"/>
      <c r="C401" s="232"/>
      <c r="D401" s="232"/>
      <c r="E401" s="232"/>
      <c r="F401" s="232"/>
      <c r="G401" s="232"/>
      <c r="H401" s="232"/>
      <c r="I401" s="615"/>
    </row>
    <row r="402">
      <c r="A402" s="232"/>
      <c r="B402" s="232"/>
      <c r="C402" s="232"/>
      <c r="D402" s="232"/>
      <c r="E402" s="232"/>
      <c r="F402" s="232"/>
      <c r="G402" s="232"/>
      <c r="H402" s="232"/>
      <c r="I402" s="615"/>
    </row>
    <row r="403">
      <c r="A403" s="232"/>
      <c r="B403" s="232"/>
      <c r="C403" s="232"/>
      <c r="D403" s="232"/>
      <c r="E403" s="232"/>
      <c r="F403" s="232"/>
      <c r="G403" s="232"/>
      <c r="H403" s="232"/>
      <c r="I403" s="615"/>
    </row>
    <row r="404">
      <c r="A404" s="232"/>
      <c r="B404" s="232"/>
      <c r="C404" s="232"/>
      <c r="D404" s="232"/>
      <c r="E404" s="232"/>
      <c r="F404" s="232"/>
      <c r="G404" s="232"/>
      <c r="H404" s="232"/>
      <c r="I404" s="615"/>
    </row>
    <row r="405">
      <c r="A405" s="232"/>
      <c r="B405" s="232"/>
      <c r="C405" s="232"/>
      <c r="D405" s="232"/>
      <c r="E405" s="232"/>
      <c r="F405" s="232"/>
      <c r="G405" s="232"/>
      <c r="H405" s="232"/>
      <c r="I405" s="615"/>
    </row>
    <row r="406">
      <c r="A406" s="232"/>
      <c r="B406" s="232"/>
      <c r="C406" s="232"/>
      <c r="D406" s="232"/>
      <c r="E406" s="232"/>
      <c r="F406" s="232"/>
      <c r="G406" s="232"/>
      <c r="H406" s="232"/>
      <c r="I406" s="615"/>
    </row>
    <row r="407">
      <c r="A407" s="232"/>
      <c r="B407" s="232"/>
      <c r="C407" s="232"/>
      <c r="D407" s="232"/>
      <c r="E407" s="232"/>
      <c r="F407" s="232"/>
      <c r="G407" s="232"/>
      <c r="H407" s="232"/>
      <c r="I407" s="615"/>
    </row>
    <row r="408">
      <c r="A408" s="232"/>
      <c r="B408" s="232"/>
      <c r="C408" s="232"/>
      <c r="D408" s="232"/>
      <c r="E408" s="232"/>
      <c r="F408" s="232"/>
      <c r="G408" s="232"/>
      <c r="H408" s="232"/>
      <c r="I408" s="615"/>
    </row>
    <row r="409">
      <c r="A409" s="232"/>
      <c r="B409" s="232"/>
      <c r="C409" s="232"/>
      <c r="D409" s="232"/>
      <c r="E409" s="232"/>
      <c r="F409" s="232"/>
      <c r="G409" s="232"/>
      <c r="H409" s="232"/>
      <c r="I409" s="615"/>
    </row>
    <row r="410">
      <c r="A410" s="232"/>
      <c r="B410" s="232"/>
      <c r="C410" s="232"/>
      <c r="D410" s="232"/>
      <c r="E410" s="232"/>
      <c r="F410" s="232"/>
      <c r="G410" s="232"/>
      <c r="H410" s="232"/>
      <c r="I410" s="615"/>
    </row>
    <row r="411">
      <c r="A411" s="232"/>
      <c r="B411" s="232"/>
      <c r="C411" s="232"/>
      <c r="D411" s="232"/>
      <c r="E411" s="232"/>
      <c r="F411" s="232"/>
      <c r="G411" s="232"/>
      <c r="H411" s="232"/>
      <c r="I411" s="615"/>
    </row>
    <row r="412">
      <c r="A412" s="232"/>
      <c r="B412" s="232"/>
      <c r="C412" s="232"/>
      <c r="D412" s="232"/>
      <c r="E412" s="232"/>
      <c r="F412" s="232"/>
      <c r="G412" s="232"/>
      <c r="H412" s="232"/>
      <c r="I412" s="615"/>
    </row>
    <row r="413">
      <c r="A413" s="232"/>
      <c r="B413" s="232"/>
      <c r="C413" s="232"/>
      <c r="D413" s="232"/>
      <c r="E413" s="232"/>
      <c r="F413" s="232"/>
      <c r="G413" s="232"/>
      <c r="H413" s="232"/>
      <c r="I413" s="615"/>
    </row>
    <row r="414">
      <c r="A414" s="232"/>
      <c r="B414" s="232"/>
      <c r="C414" s="232"/>
      <c r="D414" s="232"/>
      <c r="E414" s="232"/>
      <c r="F414" s="232"/>
      <c r="G414" s="232"/>
      <c r="H414" s="232"/>
      <c r="I414" s="615"/>
    </row>
    <row r="415">
      <c r="A415" s="232"/>
      <c r="B415" s="232"/>
      <c r="C415" s="232"/>
      <c r="D415" s="232"/>
      <c r="E415" s="232"/>
      <c r="F415" s="232"/>
      <c r="G415" s="232"/>
      <c r="H415" s="232"/>
      <c r="I415" s="615"/>
    </row>
    <row r="416">
      <c r="A416" s="232"/>
      <c r="B416" s="232"/>
      <c r="C416" s="232"/>
      <c r="D416" s="232"/>
      <c r="E416" s="232"/>
      <c r="F416" s="232"/>
      <c r="G416" s="232"/>
      <c r="H416" s="232"/>
      <c r="I416" s="615"/>
    </row>
    <row r="417">
      <c r="A417" s="232"/>
      <c r="B417" s="232"/>
      <c r="C417" s="232"/>
      <c r="D417" s="232"/>
      <c r="E417" s="232"/>
      <c r="F417" s="232"/>
      <c r="G417" s="232"/>
      <c r="H417" s="232"/>
      <c r="I417" s="615"/>
    </row>
    <row r="418">
      <c r="A418" s="232"/>
      <c r="B418" s="232"/>
      <c r="C418" s="232"/>
      <c r="D418" s="232"/>
      <c r="E418" s="232"/>
      <c r="F418" s="232"/>
      <c r="G418" s="232"/>
      <c r="H418" s="232"/>
      <c r="I418" s="615"/>
    </row>
    <row r="419">
      <c r="A419" s="232"/>
      <c r="B419" s="232"/>
      <c r="C419" s="232"/>
      <c r="D419" s="232"/>
      <c r="E419" s="232"/>
      <c r="F419" s="232"/>
      <c r="G419" s="232"/>
      <c r="H419" s="232"/>
      <c r="I419" s="615"/>
    </row>
    <row r="420">
      <c r="A420" s="232"/>
      <c r="B420" s="232"/>
      <c r="C420" s="232"/>
      <c r="D420" s="232"/>
      <c r="E420" s="232"/>
      <c r="F420" s="232"/>
      <c r="G420" s="232"/>
      <c r="H420" s="232"/>
      <c r="I420" s="615"/>
    </row>
    <row r="421">
      <c r="A421" s="232"/>
      <c r="B421" s="232"/>
      <c r="C421" s="232"/>
      <c r="D421" s="232"/>
      <c r="E421" s="232"/>
      <c r="F421" s="232"/>
      <c r="G421" s="232"/>
      <c r="H421" s="232"/>
      <c r="I421" s="615"/>
    </row>
    <row r="422">
      <c r="A422" s="232"/>
      <c r="B422" s="232"/>
      <c r="C422" s="232"/>
      <c r="D422" s="232"/>
      <c r="E422" s="232"/>
      <c r="F422" s="232"/>
      <c r="G422" s="232"/>
      <c r="H422" s="232"/>
      <c r="I422" s="615"/>
    </row>
    <row r="423">
      <c r="A423" s="232"/>
      <c r="B423" s="232"/>
      <c r="C423" s="232"/>
      <c r="D423" s="232"/>
      <c r="E423" s="232"/>
      <c r="F423" s="232"/>
      <c r="G423" s="232"/>
      <c r="H423" s="232"/>
      <c r="I423" s="615"/>
    </row>
    <row r="424">
      <c r="A424" s="232"/>
      <c r="B424" s="232"/>
      <c r="C424" s="232"/>
      <c r="D424" s="232"/>
      <c r="E424" s="232"/>
      <c r="F424" s="232"/>
      <c r="G424" s="232"/>
      <c r="H424" s="232"/>
      <c r="I424" s="615"/>
    </row>
    <row r="425">
      <c r="A425" s="232"/>
      <c r="B425" s="232"/>
      <c r="C425" s="232"/>
      <c r="D425" s="232"/>
      <c r="E425" s="232"/>
      <c r="F425" s="232"/>
      <c r="G425" s="232"/>
      <c r="H425" s="232"/>
      <c r="I425" s="615"/>
    </row>
    <row r="426">
      <c r="A426" s="232"/>
      <c r="B426" s="232"/>
      <c r="C426" s="232"/>
      <c r="D426" s="232"/>
      <c r="E426" s="232"/>
      <c r="F426" s="232"/>
      <c r="G426" s="232"/>
      <c r="H426" s="232"/>
      <c r="I426" s="615"/>
    </row>
    <row r="427">
      <c r="A427" s="232"/>
      <c r="B427" s="232"/>
      <c r="C427" s="232"/>
      <c r="D427" s="232"/>
      <c r="E427" s="232"/>
      <c r="F427" s="232"/>
      <c r="G427" s="232"/>
      <c r="H427" s="232"/>
      <c r="I427" s="615"/>
    </row>
    <row r="428">
      <c r="A428" s="232"/>
      <c r="B428" s="232"/>
      <c r="C428" s="232"/>
      <c r="D428" s="232"/>
      <c r="E428" s="232"/>
      <c r="F428" s="232"/>
      <c r="G428" s="232"/>
      <c r="H428" s="232"/>
      <c r="I428" s="615"/>
    </row>
    <row r="429">
      <c r="A429" s="232"/>
      <c r="B429" s="232"/>
      <c r="C429" s="232"/>
      <c r="D429" s="232"/>
      <c r="E429" s="232"/>
      <c r="F429" s="232"/>
      <c r="G429" s="232"/>
      <c r="H429" s="232"/>
      <c r="I429" s="615"/>
    </row>
    <row r="430">
      <c r="A430" s="232"/>
      <c r="B430" s="232"/>
      <c r="C430" s="232"/>
      <c r="D430" s="232"/>
      <c r="E430" s="232"/>
      <c r="F430" s="232"/>
      <c r="G430" s="232"/>
      <c r="H430" s="232"/>
      <c r="I430" s="615"/>
    </row>
    <row r="431">
      <c r="A431" s="232"/>
      <c r="B431" s="232"/>
      <c r="C431" s="232"/>
      <c r="D431" s="232"/>
      <c r="E431" s="232"/>
      <c r="F431" s="232"/>
      <c r="G431" s="232"/>
      <c r="H431" s="232"/>
      <c r="I431" s="615"/>
    </row>
    <row r="432">
      <c r="A432" s="232"/>
      <c r="B432" s="232"/>
      <c r="C432" s="232"/>
      <c r="D432" s="232"/>
      <c r="E432" s="232"/>
      <c r="F432" s="232"/>
      <c r="G432" s="232"/>
      <c r="H432" s="232"/>
      <c r="I432" s="615"/>
    </row>
    <row r="433">
      <c r="A433" s="232"/>
      <c r="B433" s="232"/>
      <c r="C433" s="232"/>
      <c r="D433" s="232"/>
      <c r="E433" s="232"/>
      <c r="F433" s="232"/>
      <c r="G433" s="232"/>
      <c r="H433" s="232"/>
      <c r="I433" s="615"/>
    </row>
    <row r="434">
      <c r="A434" s="232"/>
      <c r="B434" s="232"/>
      <c r="C434" s="232"/>
      <c r="D434" s="232"/>
      <c r="E434" s="232"/>
      <c r="F434" s="232"/>
      <c r="G434" s="232"/>
      <c r="H434" s="232"/>
      <c r="I434" s="615"/>
    </row>
    <row r="435">
      <c r="A435" s="232"/>
      <c r="B435" s="232"/>
      <c r="C435" s="232"/>
      <c r="D435" s="232"/>
      <c r="E435" s="232"/>
      <c r="F435" s="232"/>
      <c r="G435" s="232"/>
      <c r="H435" s="232"/>
      <c r="I435" s="615"/>
    </row>
    <row r="436">
      <c r="A436" s="232"/>
      <c r="B436" s="232"/>
      <c r="C436" s="232"/>
      <c r="D436" s="232"/>
      <c r="E436" s="232"/>
      <c r="F436" s="232"/>
      <c r="G436" s="232"/>
      <c r="H436" s="232"/>
      <c r="I436" s="615"/>
    </row>
    <row r="437">
      <c r="A437" s="232"/>
      <c r="B437" s="232"/>
      <c r="C437" s="232"/>
      <c r="D437" s="232"/>
      <c r="E437" s="232"/>
      <c r="F437" s="232"/>
      <c r="G437" s="232"/>
      <c r="H437" s="232"/>
      <c r="I437" s="615"/>
    </row>
    <row r="438">
      <c r="A438" s="232"/>
      <c r="B438" s="232"/>
      <c r="C438" s="232"/>
      <c r="D438" s="232"/>
      <c r="E438" s="232"/>
      <c r="F438" s="232"/>
      <c r="G438" s="232"/>
      <c r="H438" s="232"/>
      <c r="I438" s="615"/>
    </row>
    <row r="439">
      <c r="A439" s="232"/>
      <c r="B439" s="232"/>
      <c r="C439" s="232"/>
      <c r="D439" s="232"/>
      <c r="E439" s="232"/>
      <c r="F439" s="232"/>
      <c r="G439" s="232"/>
      <c r="H439" s="232"/>
      <c r="I439" s="615"/>
    </row>
    <row r="440">
      <c r="A440" s="232"/>
      <c r="B440" s="232"/>
      <c r="C440" s="232"/>
      <c r="D440" s="232"/>
      <c r="E440" s="232"/>
      <c r="F440" s="232"/>
      <c r="G440" s="232"/>
      <c r="H440" s="232"/>
      <c r="I440" s="615"/>
    </row>
    <row r="441">
      <c r="A441" s="232"/>
      <c r="B441" s="232"/>
      <c r="C441" s="232"/>
      <c r="D441" s="232"/>
      <c r="E441" s="232"/>
      <c r="F441" s="232"/>
      <c r="G441" s="232"/>
      <c r="H441" s="232"/>
      <c r="I441" s="615"/>
    </row>
    <row r="442">
      <c r="A442" s="232"/>
      <c r="B442" s="232"/>
      <c r="C442" s="232"/>
      <c r="D442" s="232"/>
      <c r="E442" s="232"/>
      <c r="F442" s="232"/>
      <c r="G442" s="232"/>
      <c r="H442" s="232"/>
      <c r="I442" s="615"/>
    </row>
    <row r="443">
      <c r="A443" s="232"/>
      <c r="B443" s="232"/>
      <c r="C443" s="232"/>
      <c r="D443" s="232"/>
      <c r="E443" s="232"/>
      <c r="F443" s="232"/>
      <c r="G443" s="232"/>
      <c r="H443" s="232"/>
      <c r="I443" s="615"/>
    </row>
    <row r="444">
      <c r="A444" s="232"/>
      <c r="B444" s="232"/>
      <c r="C444" s="232"/>
      <c r="D444" s="232"/>
      <c r="E444" s="232"/>
      <c r="F444" s="232"/>
      <c r="G444" s="232"/>
      <c r="H444" s="232"/>
      <c r="I444" s="615"/>
    </row>
    <row r="445">
      <c r="A445" s="232"/>
      <c r="B445" s="232"/>
      <c r="C445" s="232"/>
      <c r="D445" s="232"/>
      <c r="E445" s="232"/>
      <c r="F445" s="232"/>
      <c r="G445" s="232"/>
      <c r="H445" s="232"/>
      <c r="I445" s="615"/>
    </row>
    <row r="446">
      <c r="A446" s="232"/>
      <c r="B446" s="232"/>
      <c r="C446" s="232"/>
      <c r="D446" s="232"/>
      <c r="E446" s="232"/>
      <c r="F446" s="232"/>
      <c r="G446" s="232"/>
      <c r="H446" s="232"/>
      <c r="I446" s="615"/>
    </row>
    <row r="447">
      <c r="A447" s="232"/>
      <c r="B447" s="232"/>
      <c r="C447" s="232"/>
      <c r="D447" s="232"/>
      <c r="E447" s="232"/>
      <c r="F447" s="232"/>
      <c r="G447" s="232"/>
      <c r="H447" s="232"/>
      <c r="I447" s="615"/>
    </row>
    <row r="448">
      <c r="A448" s="232"/>
      <c r="B448" s="232"/>
      <c r="C448" s="232"/>
      <c r="D448" s="232"/>
      <c r="E448" s="232"/>
      <c r="F448" s="232"/>
      <c r="G448" s="232"/>
      <c r="H448" s="232"/>
      <c r="I448" s="615"/>
    </row>
    <row r="449">
      <c r="A449" s="232"/>
      <c r="B449" s="232"/>
      <c r="C449" s="232"/>
      <c r="D449" s="232"/>
      <c r="E449" s="232"/>
      <c r="F449" s="232"/>
      <c r="G449" s="232"/>
      <c r="H449" s="232"/>
      <c r="I449" s="615"/>
    </row>
    <row r="450">
      <c r="A450" s="232"/>
      <c r="B450" s="232"/>
      <c r="C450" s="232"/>
      <c r="D450" s="232"/>
      <c r="E450" s="232"/>
      <c r="F450" s="232"/>
      <c r="G450" s="232"/>
      <c r="H450" s="232"/>
      <c r="I450" s="615"/>
    </row>
    <row r="451">
      <c r="A451" s="232"/>
      <c r="B451" s="232"/>
      <c r="C451" s="232"/>
      <c r="D451" s="232"/>
      <c r="E451" s="232"/>
      <c r="F451" s="232"/>
      <c r="G451" s="232"/>
      <c r="H451" s="232"/>
      <c r="I451" s="615"/>
    </row>
    <row r="452">
      <c r="A452" s="232"/>
      <c r="B452" s="232"/>
      <c r="C452" s="232"/>
      <c r="D452" s="232"/>
      <c r="E452" s="232"/>
      <c r="F452" s="232"/>
      <c r="G452" s="232"/>
      <c r="H452" s="232"/>
      <c r="I452" s="615"/>
    </row>
    <row r="453">
      <c r="A453" s="232"/>
      <c r="B453" s="232"/>
      <c r="C453" s="232"/>
      <c r="D453" s="232"/>
      <c r="E453" s="232"/>
      <c r="F453" s="232"/>
      <c r="G453" s="232"/>
      <c r="H453" s="232"/>
      <c r="I453" s="615"/>
    </row>
    <row r="454">
      <c r="A454" s="232"/>
      <c r="B454" s="232"/>
      <c r="C454" s="232"/>
      <c r="D454" s="232"/>
      <c r="E454" s="232"/>
      <c r="F454" s="232"/>
      <c r="G454" s="232"/>
      <c r="H454" s="232"/>
      <c r="I454" s="615"/>
    </row>
    <row r="455">
      <c r="A455" s="232"/>
      <c r="B455" s="232"/>
      <c r="C455" s="232"/>
      <c r="D455" s="232"/>
      <c r="E455" s="232"/>
      <c r="F455" s="232"/>
      <c r="G455" s="232"/>
      <c r="H455" s="232"/>
      <c r="I455" s="615"/>
    </row>
    <row r="456">
      <c r="A456" s="232"/>
      <c r="B456" s="232"/>
      <c r="C456" s="232"/>
      <c r="D456" s="232"/>
      <c r="E456" s="232"/>
      <c r="F456" s="232"/>
      <c r="G456" s="232"/>
      <c r="H456" s="232"/>
      <c r="I456" s="615"/>
    </row>
    <row r="457">
      <c r="A457" s="232"/>
      <c r="B457" s="232"/>
      <c r="C457" s="232"/>
      <c r="D457" s="232"/>
      <c r="E457" s="232"/>
      <c r="F457" s="232"/>
      <c r="G457" s="232"/>
      <c r="H457" s="232"/>
      <c r="I457" s="615"/>
    </row>
    <row r="458">
      <c r="A458" s="232"/>
      <c r="B458" s="232"/>
      <c r="C458" s="232"/>
      <c r="D458" s="232"/>
      <c r="E458" s="232"/>
      <c r="F458" s="232"/>
      <c r="G458" s="232"/>
      <c r="H458" s="232"/>
      <c r="I458" s="615"/>
    </row>
    <row r="459">
      <c r="A459" s="232"/>
      <c r="B459" s="232"/>
      <c r="C459" s="232"/>
      <c r="D459" s="232"/>
      <c r="E459" s="232"/>
      <c r="F459" s="232"/>
      <c r="G459" s="232"/>
      <c r="H459" s="232"/>
      <c r="I459" s="615"/>
    </row>
    <row r="460">
      <c r="A460" s="232"/>
      <c r="B460" s="232"/>
      <c r="C460" s="232"/>
      <c r="D460" s="232"/>
      <c r="E460" s="232"/>
      <c r="F460" s="232"/>
      <c r="G460" s="232"/>
      <c r="H460" s="232"/>
      <c r="I460" s="615"/>
    </row>
    <row r="461">
      <c r="A461" s="232"/>
      <c r="B461" s="232"/>
      <c r="C461" s="232"/>
      <c r="D461" s="232"/>
      <c r="E461" s="232"/>
      <c r="F461" s="232"/>
      <c r="G461" s="232"/>
      <c r="H461" s="232"/>
      <c r="I461" s="615"/>
    </row>
    <row r="462">
      <c r="A462" s="232"/>
      <c r="B462" s="232"/>
      <c r="C462" s="232"/>
      <c r="D462" s="232"/>
      <c r="E462" s="232"/>
      <c r="F462" s="232"/>
      <c r="G462" s="232"/>
      <c r="H462" s="232"/>
      <c r="I462" s="615"/>
    </row>
    <row r="463">
      <c r="A463" s="232"/>
      <c r="B463" s="232"/>
      <c r="C463" s="232"/>
      <c r="D463" s="232"/>
      <c r="E463" s="232"/>
      <c r="F463" s="232"/>
      <c r="G463" s="232"/>
      <c r="H463" s="232"/>
      <c r="I463" s="615"/>
    </row>
    <row r="464">
      <c r="A464" s="232"/>
      <c r="B464" s="232"/>
      <c r="C464" s="232"/>
      <c r="D464" s="232"/>
      <c r="E464" s="232"/>
      <c r="F464" s="232"/>
      <c r="G464" s="232"/>
      <c r="H464" s="232"/>
      <c r="I464" s="615"/>
    </row>
    <row r="465">
      <c r="A465" s="232"/>
      <c r="B465" s="232"/>
      <c r="C465" s="232"/>
      <c r="D465" s="232"/>
      <c r="E465" s="232"/>
      <c r="F465" s="232"/>
      <c r="G465" s="232"/>
      <c r="H465" s="232"/>
      <c r="I465" s="615"/>
    </row>
    <row r="466">
      <c r="A466" s="232"/>
      <c r="B466" s="232"/>
      <c r="C466" s="232"/>
      <c r="D466" s="232"/>
      <c r="E466" s="232"/>
      <c r="F466" s="232"/>
      <c r="G466" s="232"/>
      <c r="H466" s="232"/>
      <c r="I466" s="615"/>
    </row>
    <row r="467">
      <c r="A467" s="232"/>
      <c r="B467" s="232"/>
      <c r="C467" s="232"/>
      <c r="D467" s="232"/>
      <c r="E467" s="232"/>
      <c r="F467" s="232"/>
      <c r="G467" s="232"/>
      <c r="H467" s="232"/>
      <c r="I467" s="615"/>
    </row>
    <row r="468">
      <c r="A468" s="232"/>
      <c r="B468" s="232"/>
      <c r="C468" s="232"/>
      <c r="D468" s="232"/>
      <c r="E468" s="232"/>
      <c r="F468" s="232"/>
      <c r="G468" s="232"/>
      <c r="H468" s="232"/>
      <c r="I468" s="615"/>
    </row>
    <row r="469">
      <c r="A469" s="232"/>
      <c r="B469" s="232"/>
      <c r="C469" s="232"/>
      <c r="D469" s="232"/>
      <c r="E469" s="232"/>
      <c r="F469" s="232"/>
      <c r="G469" s="232"/>
      <c r="H469" s="232"/>
      <c r="I469" s="615"/>
    </row>
    <row r="470">
      <c r="A470" s="232"/>
      <c r="B470" s="232"/>
      <c r="C470" s="232"/>
      <c r="D470" s="232"/>
      <c r="E470" s="232"/>
      <c r="F470" s="232"/>
      <c r="G470" s="232"/>
      <c r="H470" s="232"/>
      <c r="I470" s="615"/>
    </row>
    <row r="471">
      <c r="A471" s="232"/>
      <c r="B471" s="232"/>
      <c r="C471" s="232"/>
      <c r="D471" s="232"/>
      <c r="E471" s="232"/>
      <c r="F471" s="232"/>
      <c r="G471" s="232"/>
      <c r="H471" s="232"/>
      <c r="I471" s="615"/>
    </row>
    <row r="472">
      <c r="A472" s="232"/>
      <c r="B472" s="232"/>
      <c r="C472" s="232"/>
      <c r="D472" s="232"/>
      <c r="E472" s="232"/>
      <c r="F472" s="232"/>
      <c r="G472" s="232"/>
      <c r="H472" s="232"/>
      <c r="I472" s="615"/>
    </row>
    <row r="473">
      <c r="A473" s="232"/>
      <c r="B473" s="232"/>
      <c r="C473" s="232"/>
      <c r="D473" s="232"/>
      <c r="E473" s="232"/>
      <c r="F473" s="232"/>
      <c r="G473" s="232"/>
      <c r="H473" s="232"/>
      <c r="I473" s="615"/>
    </row>
    <row r="474">
      <c r="A474" s="232"/>
      <c r="B474" s="232"/>
      <c r="C474" s="232"/>
      <c r="D474" s="232"/>
      <c r="E474" s="232"/>
      <c r="F474" s="232"/>
      <c r="G474" s="232"/>
      <c r="H474" s="232"/>
      <c r="I474" s="615"/>
    </row>
    <row r="475">
      <c r="A475" s="232"/>
      <c r="B475" s="232"/>
      <c r="C475" s="232"/>
      <c r="D475" s="232"/>
      <c r="E475" s="232"/>
      <c r="F475" s="232"/>
      <c r="G475" s="232"/>
      <c r="H475" s="232"/>
      <c r="I475" s="615"/>
    </row>
    <row r="476">
      <c r="A476" s="232"/>
      <c r="B476" s="232"/>
      <c r="C476" s="232"/>
      <c r="D476" s="232"/>
      <c r="E476" s="232"/>
      <c r="F476" s="232"/>
      <c r="G476" s="232"/>
      <c r="H476" s="232"/>
      <c r="I476" s="615"/>
    </row>
    <row r="477">
      <c r="A477" s="232"/>
      <c r="B477" s="232"/>
      <c r="C477" s="232"/>
      <c r="D477" s="232"/>
      <c r="E477" s="232"/>
      <c r="F477" s="232"/>
      <c r="G477" s="232"/>
      <c r="H477" s="232"/>
      <c r="I477" s="615"/>
    </row>
    <row r="478">
      <c r="A478" s="232"/>
      <c r="B478" s="232"/>
      <c r="C478" s="232"/>
      <c r="D478" s="232"/>
      <c r="E478" s="232"/>
      <c r="F478" s="232"/>
      <c r="G478" s="232"/>
      <c r="H478" s="232"/>
      <c r="I478" s="615"/>
    </row>
    <row r="479">
      <c r="A479" s="232"/>
      <c r="B479" s="232"/>
      <c r="C479" s="232"/>
      <c r="D479" s="232"/>
      <c r="E479" s="232"/>
      <c r="F479" s="232"/>
      <c r="G479" s="232"/>
      <c r="H479" s="232"/>
      <c r="I479" s="615"/>
    </row>
    <row r="480">
      <c r="A480" s="232"/>
      <c r="B480" s="232"/>
      <c r="C480" s="232"/>
      <c r="D480" s="232"/>
      <c r="E480" s="232"/>
      <c r="F480" s="232"/>
      <c r="G480" s="232"/>
      <c r="H480" s="232"/>
      <c r="I480" s="615"/>
    </row>
    <row r="481">
      <c r="A481" s="232"/>
      <c r="B481" s="232"/>
      <c r="C481" s="232"/>
      <c r="D481" s="232"/>
      <c r="E481" s="232"/>
      <c r="F481" s="232"/>
      <c r="G481" s="232"/>
      <c r="H481" s="232"/>
      <c r="I481" s="615"/>
    </row>
    <row r="482">
      <c r="A482" s="232"/>
      <c r="B482" s="232"/>
      <c r="C482" s="232"/>
      <c r="D482" s="232"/>
      <c r="E482" s="232"/>
      <c r="F482" s="232"/>
      <c r="G482" s="232"/>
      <c r="H482" s="232"/>
      <c r="I482" s="615"/>
    </row>
    <row r="483">
      <c r="A483" s="232"/>
      <c r="B483" s="232"/>
      <c r="C483" s="232"/>
      <c r="D483" s="232"/>
      <c r="E483" s="232"/>
      <c r="F483" s="232"/>
      <c r="G483" s="232"/>
      <c r="H483" s="232"/>
      <c r="I483" s="615"/>
    </row>
    <row r="484">
      <c r="A484" s="232"/>
      <c r="B484" s="232"/>
      <c r="C484" s="232"/>
      <c r="D484" s="232"/>
      <c r="E484" s="232"/>
      <c r="F484" s="232"/>
      <c r="G484" s="232"/>
      <c r="H484" s="232"/>
      <c r="I484" s="615"/>
    </row>
    <row r="485">
      <c r="A485" s="232"/>
      <c r="B485" s="232"/>
      <c r="C485" s="232"/>
      <c r="D485" s="232"/>
      <c r="E485" s="232"/>
      <c r="F485" s="232"/>
      <c r="G485" s="232"/>
      <c r="H485" s="232"/>
      <c r="I485" s="615"/>
    </row>
    <row r="486">
      <c r="A486" s="232"/>
      <c r="B486" s="232"/>
      <c r="C486" s="232"/>
      <c r="D486" s="232"/>
      <c r="E486" s="232"/>
      <c r="F486" s="232"/>
      <c r="G486" s="232"/>
      <c r="H486" s="232"/>
      <c r="I486" s="615"/>
    </row>
    <row r="487">
      <c r="A487" s="232"/>
      <c r="B487" s="232"/>
      <c r="C487" s="232"/>
      <c r="D487" s="232"/>
      <c r="E487" s="232"/>
      <c r="F487" s="232"/>
      <c r="G487" s="232"/>
      <c r="H487" s="232"/>
      <c r="I487" s="615"/>
    </row>
    <row r="488">
      <c r="A488" s="232"/>
      <c r="B488" s="232"/>
      <c r="C488" s="232"/>
      <c r="D488" s="232"/>
      <c r="E488" s="232"/>
      <c r="F488" s="232"/>
      <c r="G488" s="232"/>
      <c r="H488" s="232"/>
      <c r="I488" s="615"/>
    </row>
    <row r="489">
      <c r="A489" s="232"/>
      <c r="B489" s="232"/>
      <c r="C489" s="232"/>
      <c r="D489" s="232"/>
      <c r="E489" s="232"/>
      <c r="F489" s="232"/>
      <c r="G489" s="232"/>
      <c r="H489" s="232"/>
      <c r="I489" s="615"/>
    </row>
    <row r="490">
      <c r="A490" s="232"/>
      <c r="B490" s="232"/>
      <c r="C490" s="232"/>
      <c r="D490" s="232"/>
      <c r="E490" s="232"/>
      <c r="F490" s="232"/>
      <c r="G490" s="232"/>
      <c r="H490" s="232"/>
      <c r="I490" s="615"/>
    </row>
    <row r="491">
      <c r="A491" s="232"/>
      <c r="B491" s="232"/>
      <c r="C491" s="232"/>
      <c r="D491" s="232"/>
      <c r="E491" s="232"/>
      <c r="F491" s="232"/>
      <c r="G491" s="232"/>
      <c r="H491" s="232"/>
      <c r="I491" s="615"/>
    </row>
    <row r="492">
      <c r="A492" s="232"/>
      <c r="B492" s="232"/>
      <c r="C492" s="232"/>
      <c r="D492" s="232"/>
      <c r="E492" s="232"/>
      <c r="F492" s="232"/>
      <c r="G492" s="232"/>
      <c r="H492" s="232"/>
      <c r="I492" s="615"/>
    </row>
    <row r="493">
      <c r="A493" s="232"/>
      <c r="B493" s="232"/>
      <c r="C493" s="232"/>
      <c r="D493" s="232"/>
      <c r="E493" s="232"/>
      <c r="F493" s="232"/>
      <c r="G493" s="232"/>
      <c r="H493" s="232"/>
      <c r="I493" s="615"/>
    </row>
    <row r="494">
      <c r="A494" s="232"/>
      <c r="B494" s="232"/>
      <c r="C494" s="232"/>
      <c r="D494" s="232"/>
      <c r="E494" s="232"/>
      <c r="F494" s="232"/>
      <c r="G494" s="232"/>
      <c r="H494" s="232"/>
      <c r="I494" s="615"/>
    </row>
    <row r="495">
      <c r="A495" s="232"/>
      <c r="B495" s="232"/>
      <c r="C495" s="232"/>
      <c r="D495" s="232"/>
      <c r="E495" s="232"/>
      <c r="F495" s="232"/>
      <c r="G495" s="232"/>
      <c r="H495" s="232"/>
      <c r="I495" s="615"/>
    </row>
    <row r="496">
      <c r="A496" s="232"/>
      <c r="B496" s="232"/>
      <c r="C496" s="232"/>
      <c r="D496" s="232"/>
      <c r="E496" s="232"/>
      <c r="F496" s="232"/>
      <c r="G496" s="232"/>
      <c r="H496" s="232"/>
      <c r="I496" s="615"/>
    </row>
    <row r="497">
      <c r="A497" s="232"/>
      <c r="B497" s="232"/>
      <c r="C497" s="232"/>
      <c r="D497" s="232"/>
      <c r="E497" s="232"/>
      <c r="F497" s="232"/>
      <c r="G497" s="232"/>
      <c r="H497" s="232"/>
      <c r="I497" s="615"/>
    </row>
    <row r="498">
      <c r="A498" s="232"/>
      <c r="B498" s="232"/>
      <c r="C498" s="232"/>
      <c r="D498" s="232"/>
      <c r="E498" s="232"/>
      <c r="F498" s="232"/>
      <c r="G498" s="232"/>
      <c r="H498" s="232"/>
      <c r="I498" s="615"/>
    </row>
    <row r="499">
      <c r="A499" s="232"/>
      <c r="B499" s="232"/>
      <c r="C499" s="232"/>
      <c r="D499" s="232"/>
      <c r="E499" s="232"/>
      <c r="F499" s="232"/>
      <c r="G499" s="232"/>
      <c r="H499" s="232"/>
      <c r="I499" s="615"/>
    </row>
    <row r="500">
      <c r="A500" s="232"/>
      <c r="B500" s="232"/>
      <c r="C500" s="232"/>
      <c r="D500" s="232"/>
      <c r="E500" s="232"/>
      <c r="F500" s="232"/>
      <c r="G500" s="232"/>
      <c r="H500" s="232"/>
      <c r="I500" s="615"/>
    </row>
    <row r="501">
      <c r="A501" s="232"/>
      <c r="B501" s="232"/>
      <c r="C501" s="232"/>
      <c r="D501" s="232"/>
      <c r="E501" s="232"/>
      <c r="F501" s="232"/>
      <c r="G501" s="232"/>
      <c r="H501" s="232"/>
      <c r="I501" s="615"/>
    </row>
    <row r="502">
      <c r="A502" s="232"/>
      <c r="B502" s="232"/>
      <c r="C502" s="232"/>
      <c r="D502" s="232"/>
      <c r="E502" s="232"/>
      <c r="F502" s="232"/>
      <c r="G502" s="232"/>
      <c r="H502" s="232"/>
      <c r="I502" s="615"/>
    </row>
    <row r="503">
      <c r="A503" s="232"/>
      <c r="B503" s="232"/>
      <c r="C503" s="232"/>
      <c r="D503" s="232"/>
      <c r="E503" s="232"/>
      <c r="F503" s="232"/>
      <c r="G503" s="232"/>
      <c r="H503" s="232"/>
      <c r="I503" s="615"/>
    </row>
    <row r="504">
      <c r="A504" s="232"/>
      <c r="B504" s="232"/>
      <c r="C504" s="232"/>
      <c r="D504" s="232"/>
      <c r="E504" s="232"/>
      <c r="F504" s="232"/>
      <c r="G504" s="232"/>
      <c r="H504" s="232"/>
      <c r="I504" s="615"/>
    </row>
    <row r="505">
      <c r="A505" s="232"/>
      <c r="B505" s="232"/>
      <c r="C505" s="232"/>
      <c r="D505" s="232"/>
      <c r="E505" s="232"/>
      <c r="F505" s="232"/>
      <c r="G505" s="232"/>
      <c r="H505" s="232"/>
      <c r="I505" s="615"/>
    </row>
    <row r="506">
      <c r="A506" s="232"/>
      <c r="B506" s="232"/>
      <c r="C506" s="232"/>
      <c r="D506" s="232"/>
      <c r="E506" s="232"/>
      <c r="F506" s="232"/>
      <c r="G506" s="232"/>
      <c r="H506" s="232"/>
      <c r="I506" s="615"/>
    </row>
    <row r="507">
      <c r="A507" s="232"/>
      <c r="B507" s="232"/>
      <c r="C507" s="232"/>
      <c r="D507" s="232"/>
      <c r="E507" s="232"/>
      <c r="F507" s="232"/>
      <c r="G507" s="232"/>
      <c r="H507" s="232"/>
      <c r="I507" s="615"/>
    </row>
    <row r="508">
      <c r="A508" s="232"/>
      <c r="B508" s="232"/>
      <c r="C508" s="232"/>
      <c r="D508" s="232"/>
      <c r="E508" s="232"/>
      <c r="F508" s="232"/>
      <c r="G508" s="232"/>
      <c r="H508" s="232"/>
      <c r="I508" s="615"/>
    </row>
    <row r="509">
      <c r="A509" s="232"/>
      <c r="B509" s="232"/>
      <c r="C509" s="232"/>
      <c r="D509" s="232"/>
      <c r="E509" s="232"/>
      <c r="F509" s="232"/>
      <c r="G509" s="232"/>
      <c r="H509" s="232"/>
      <c r="I509" s="615"/>
    </row>
    <row r="510">
      <c r="A510" s="232"/>
      <c r="B510" s="232"/>
      <c r="C510" s="232"/>
      <c r="D510" s="232"/>
      <c r="E510" s="232"/>
      <c r="F510" s="232"/>
      <c r="G510" s="232"/>
      <c r="H510" s="232"/>
      <c r="I510" s="615"/>
    </row>
    <row r="511">
      <c r="A511" s="232"/>
      <c r="B511" s="232"/>
      <c r="C511" s="232"/>
      <c r="D511" s="232"/>
      <c r="E511" s="232"/>
      <c r="F511" s="232"/>
      <c r="G511" s="232"/>
      <c r="H511" s="232"/>
      <c r="I511" s="615"/>
    </row>
    <row r="512">
      <c r="A512" s="232"/>
      <c r="B512" s="232"/>
      <c r="C512" s="232"/>
      <c r="D512" s="232"/>
      <c r="E512" s="232"/>
      <c r="F512" s="232"/>
      <c r="G512" s="232"/>
      <c r="H512" s="232"/>
      <c r="I512" s="615"/>
    </row>
    <row r="513">
      <c r="A513" s="232"/>
      <c r="B513" s="232"/>
      <c r="C513" s="232"/>
      <c r="D513" s="232"/>
      <c r="E513" s="232"/>
      <c r="F513" s="232"/>
      <c r="G513" s="232"/>
      <c r="H513" s="232"/>
      <c r="I513" s="615"/>
    </row>
    <row r="514">
      <c r="A514" s="232"/>
      <c r="B514" s="232"/>
      <c r="C514" s="232"/>
      <c r="D514" s="232"/>
      <c r="E514" s="232"/>
      <c r="F514" s="232"/>
      <c r="G514" s="232"/>
      <c r="H514" s="232"/>
      <c r="I514" s="615"/>
    </row>
    <row r="515">
      <c r="A515" s="232"/>
      <c r="B515" s="232"/>
      <c r="C515" s="232"/>
      <c r="D515" s="232"/>
      <c r="E515" s="232"/>
      <c r="F515" s="232"/>
      <c r="G515" s="232"/>
      <c r="H515" s="232"/>
      <c r="I515" s="615"/>
    </row>
    <row r="516">
      <c r="A516" s="232"/>
      <c r="B516" s="232"/>
      <c r="C516" s="232"/>
      <c r="D516" s="232"/>
      <c r="E516" s="232"/>
      <c r="F516" s="232"/>
      <c r="G516" s="232"/>
      <c r="H516" s="232"/>
      <c r="I516" s="615"/>
    </row>
    <row r="517">
      <c r="A517" s="232"/>
      <c r="B517" s="232"/>
      <c r="C517" s="232"/>
      <c r="D517" s="232"/>
      <c r="E517" s="232"/>
      <c r="F517" s="232"/>
      <c r="G517" s="232"/>
      <c r="H517" s="232"/>
      <c r="I517" s="615"/>
    </row>
    <row r="518">
      <c r="A518" s="232"/>
      <c r="B518" s="232"/>
      <c r="C518" s="232"/>
      <c r="D518" s="232"/>
      <c r="E518" s="232"/>
      <c r="F518" s="232"/>
      <c r="G518" s="232"/>
      <c r="H518" s="232"/>
      <c r="I518" s="615"/>
    </row>
    <row r="519">
      <c r="A519" s="232"/>
      <c r="B519" s="232"/>
      <c r="C519" s="232"/>
      <c r="D519" s="232"/>
      <c r="E519" s="232"/>
      <c r="F519" s="232"/>
      <c r="G519" s="232"/>
      <c r="H519" s="232"/>
      <c r="I519" s="615"/>
    </row>
    <row r="520">
      <c r="A520" s="232"/>
      <c r="B520" s="232"/>
      <c r="C520" s="232"/>
      <c r="D520" s="232"/>
      <c r="E520" s="232"/>
      <c r="F520" s="232"/>
      <c r="G520" s="232"/>
      <c r="H520" s="232"/>
      <c r="I520" s="615"/>
    </row>
    <row r="521">
      <c r="A521" s="232"/>
      <c r="B521" s="232"/>
      <c r="C521" s="232"/>
      <c r="D521" s="232"/>
      <c r="E521" s="232"/>
      <c r="F521" s="232"/>
      <c r="G521" s="232"/>
      <c r="H521" s="232"/>
      <c r="I521" s="615"/>
    </row>
    <row r="522">
      <c r="A522" s="232"/>
      <c r="B522" s="232"/>
      <c r="C522" s="232"/>
      <c r="D522" s="232"/>
      <c r="E522" s="232"/>
      <c r="F522" s="232"/>
      <c r="G522" s="232"/>
      <c r="H522" s="232"/>
      <c r="I522" s="615"/>
    </row>
    <row r="523">
      <c r="A523" s="232"/>
      <c r="B523" s="232"/>
      <c r="C523" s="232"/>
      <c r="D523" s="232"/>
      <c r="E523" s="232"/>
      <c r="F523" s="232"/>
      <c r="G523" s="232"/>
      <c r="H523" s="232"/>
      <c r="I523" s="615"/>
    </row>
    <row r="524">
      <c r="A524" s="232"/>
      <c r="B524" s="232"/>
      <c r="C524" s="232"/>
      <c r="D524" s="232"/>
      <c r="E524" s="232"/>
      <c r="F524" s="232"/>
      <c r="G524" s="232"/>
      <c r="H524" s="232"/>
      <c r="I524" s="615"/>
    </row>
    <row r="525">
      <c r="A525" s="232"/>
      <c r="B525" s="232"/>
      <c r="C525" s="232"/>
      <c r="D525" s="232"/>
      <c r="E525" s="232"/>
      <c r="F525" s="232"/>
      <c r="G525" s="232"/>
      <c r="H525" s="232"/>
      <c r="I525" s="615"/>
    </row>
    <row r="526">
      <c r="A526" s="232"/>
      <c r="B526" s="232"/>
      <c r="C526" s="232"/>
      <c r="D526" s="232"/>
      <c r="E526" s="232"/>
      <c r="F526" s="232"/>
      <c r="G526" s="232"/>
      <c r="H526" s="232"/>
      <c r="I526" s="615"/>
    </row>
    <row r="527">
      <c r="A527" s="232"/>
      <c r="B527" s="232"/>
      <c r="C527" s="232"/>
      <c r="D527" s="232"/>
      <c r="E527" s="232"/>
      <c r="F527" s="232"/>
      <c r="G527" s="232"/>
      <c r="H527" s="232"/>
      <c r="I527" s="615"/>
    </row>
    <row r="528">
      <c r="A528" s="232"/>
      <c r="B528" s="232"/>
      <c r="C528" s="232"/>
      <c r="D528" s="232"/>
      <c r="E528" s="232"/>
      <c r="F528" s="232"/>
      <c r="G528" s="232"/>
      <c r="H528" s="232"/>
      <c r="I528" s="615"/>
    </row>
    <row r="529">
      <c r="A529" s="232"/>
      <c r="B529" s="232"/>
      <c r="C529" s="232"/>
      <c r="D529" s="232"/>
      <c r="E529" s="232"/>
      <c r="F529" s="232"/>
      <c r="G529" s="232"/>
      <c r="H529" s="232"/>
      <c r="I529" s="615"/>
    </row>
    <row r="530">
      <c r="A530" s="232"/>
      <c r="B530" s="232"/>
      <c r="C530" s="232"/>
      <c r="D530" s="232"/>
      <c r="E530" s="232"/>
      <c r="F530" s="232"/>
      <c r="G530" s="232"/>
      <c r="H530" s="232"/>
      <c r="I530" s="615"/>
    </row>
    <row r="531">
      <c r="A531" s="232"/>
      <c r="B531" s="232"/>
      <c r="C531" s="232"/>
      <c r="D531" s="232"/>
      <c r="E531" s="232"/>
      <c r="F531" s="232"/>
      <c r="G531" s="232"/>
      <c r="H531" s="232"/>
      <c r="I531" s="615"/>
    </row>
    <row r="532">
      <c r="A532" s="232"/>
      <c r="B532" s="232"/>
      <c r="C532" s="232"/>
      <c r="D532" s="232"/>
      <c r="E532" s="232"/>
      <c r="F532" s="232"/>
      <c r="G532" s="232"/>
      <c r="H532" s="232"/>
      <c r="I532" s="615"/>
    </row>
    <row r="533">
      <c r="A533" s="232"/>
      <c r="B533" s="232"/>
      <c r="C533" s="232"/>
      <c r="D533" s="232"/>
      <c r="E533" s="232"/>
      <c r="F533" s="232"/>
      <c r="G533" s="232"/>
      <c r="H533" s="232"/>
      <c r="I533" s="615"/>
    </row>
    <row r="534">
      <c r="A534" s="232"/>
      <c r="B534" s="232"/>
      <c r="C534" s="232"/>
      <c r="D534" s="232"/>
      <c r="E534" s="232"/>
      <c r="F534" s="232"/>
      <c r="G534" s="232"/>
      <c r="H534" s="232"/>
      <c r="I534" s="615"/>
    </row>
    <row r="535">
      <c r="A535" s="232"/>
      <c r="B535" s="232"/>
      <c r="C535" s="232"/>
      <c r="D535" s="232"/>
      <c r="E535" s="232"/>
      <c r="F535" s="232"/>
      <c r="G535" s="232"/>
      <c r="H535" s="232"/>
      <c r="I535" s="615"/>
    </row>
    <row r="536">
      <c r="A536" s="232"/>
      <c r="B536" s="232"/>
      <c r="C536" s="232"/>
      <c r="D536" s="232"/>
      <c r="E536" s="232"/>
      <c r="F536" s="232"/>
      <c r="G536" s="232"/>
      <c r="H536" s="232"/>
      <c r="I536" s="615"/>
    </row>
    <row r="537">
      <c r="A537" s="232"/>
      <c r="B537" s="232"/>
      <c r="C537" s="232"/>
      <c r="D537" s="232"/>
      <c r="E537" s="232"/>
      <c r="F537" s="232"/>
      <c r="G537" s="232"/>
      <c r="H537" s="232"/>
      <c r="I537" s="615"/>
    </row>
    <row r="538">
      <c r="A538" s="232"/>
      <c r="B538" s="232"/>
      <c r="C538" s="232"/>
      <c r="D538" s="232"/>
      <c r="E538" s="232"/>
      <c r="F538" s="232"/>
      <c r="G538" s="232"/>
      <c r="H538" s="232"/>
      <c r="I538" s="615"/>
    </row>
    <row r="539">
      <c r="A539" s="232"/>
      <c r="B539" s="232"/>
      <c r="C539" s="232"/>
      <c r="D539" s="232"/>
      <c r="E539" s="232"/>
      <c r="F539" s="232"/>
      <c r="G539" s="232"/>
      <c r="H539" s="232"/>
      <c r="I539" s="615"/>
    </row>
    <row r="540">
      <c r="A540" s="232"/>
      <c r="B540" s="232"/>
      <c r="C540" s="232"/>
      <c r="D540" s="232"/>
      <c r="E540" s="232"/>
      <c r="F540" s="232"/>
      <c r="G540" s="232"/>
      <c r="H540" s="232"/>
      <c r="I540" s="615"/>
    </row>
    <row r="541">
      <c r="A541" s="232"/>
      <c r="B541" s="232"/>
      <c r="C541" s="232"/>
      <c r="D541" s="232"/>
      <c r="E541" s="232"/>
      <c r="F541" s="232"/>
      <c r="G541" s="232"/>
      <c r="H541" s="232"/>
      <c r="I541" s="615"/>
    </row>
    <row r="542">
      <c r="A542" s="232"/>
      <c r="B542" s="232"/>
      <c r="C542" s="232"/>
      <c r="D542" s="232"/>
      <c r="E542" s="232"/>
      <c r="F542" s="232"/>
      <c r="G542" s="232"/>
      <c r="H542" s="232"/>
      <c r="I542" s="615"/>
    </row>
    <row r="543">
      <c r="A543" s="232"/>
      <c r="B543" s="232"/>
      <c r="C543" s="232"/>
      <c r="D543" s="232"/>
      <c r="E543" s="232"/>
      <c r="F543" s="232"/>
      <c r="G543" s="232"/>
      <c r="H543" s="232"/>
      <c r="I543" s="615"/>
    </row>
    <row r="544">
      <c r="A544" s="232"/>
      <c r="B544" s="232"/>
      <c r="C544" s="232"/>
      <c r="D544" s="232"/>
      <c r="E544" s="232"/>
      <c r="F544" s="232"/>
      <c r="G544" s="232"/>
      <c r="H544" s="232"/>
      <c r="I544" s="615"/>
    </row>
    <row r="545">
      <c r="A545" s="232"/>
      <c r="B545" s="232"/>
      <c r="C545" s="232"/>
      <c r="D545" s="232"/>
      <c r="E545" s="232"/>
      <c r="F545" s="232"/>
      <c r="G545" s="232"/>
      <c r="H545" s="232"/>
      <c r="I545" s="615"/>
    </row>
    <row r="546">
      <c r="A546" s="232"/>
      <c r="B546" s="232"/>
      <c r="C546" s="232"/>
      <c r="D546" s="232"/>
      <c r="E546" s="232"/>
      <c r="F546" s="232"/>
      <c r="G546" s="232"/>
      <c r="H546" s="232"/>
      <c r="I546" s="615"/>
    </row>
    <row r="547">
      <c r="A547" s="232"/>
      <c r="B547" s="232"/>
      <c r="C547" s="232"/>
      <c r="D547" s="232"/>
      <c r="E547" s="232"/>
      <c r="F547" s="232"/>
      <c r="G547" s="232"/>
      <c r="H547" s="232"/>
      <c r="I547" s="615"/>
    </row>
    <row r="548">
      <c r="A548" s="232"/>
      <c r="B548" s="232"/>
      <c r="C548" s="232"/>
      <c r="D548" s="232"/>
      <c r="E548" s="232"/>
      <c r="F548" s="232"/>
      <c r="G548" s="232"/>
      <c r="H548" s="232"/>
      <c r="I548" s="615"/>
    </row>
    <row r="549">
      <c r="A549" s="232"/>
      <c r="B549" s="232"/>
      <c r="C549" s="232"/>
      <c r="D549" s="232"/>
      <c r="E549" s="232"/>
      <c r="F549" s="232"/>
      <c r="G549" s="232"/>
      <c r="H549" s="232"/>
      <c r="I549" s="615"/>
    </row>
    <row r="550">
      <c r="A550" s="232"/>
      <c r="B550" s="232"/>
      <c r="C550" s="232"/>
      <c r="D550" s="232"/>
      <c r="E550" s="232"/>
      <c r="F550" s="232"/>
      <c r="G550" s="232"/>
      <c r="H550" s="232"/>
      <c r="I550" s="615"/>
    </row>
    <row r="551">
      <c r="A551" s="232"/>
      <c r="B551" s="232"/>
      <c r="C551" s="232"/>
      <c r="D551" s="232"/>
      <c r="E551" s="232"/>
      <c r="F551" s="232"/>
      <c r="G551" s="232"/>
      <c r="H551" s="232"/>
      <c r="I551" s="615"/>
    </row>
    <row r="552">
      <c r="A552" s="232"/>
      <c r="B552" s="232"/>
      <c r="C552" s="232"/>
      <c r="D552" s="232"/>
      <c r="E552" s="232"/>
      <c r="F552" s="232"/>
      <c r="G552" s="232"/>
      <c r="H552" s="232"/>
      <c r="I552" s="615"/>
    </row>
    <row r="553">
      <c r="A553" s="232"/>
      <c r="B553" s="232"/>
      <c r="C553" s="232"/>
      <c r="D553" s="232"/>
      <c r="E553" s="232"/>
      <c r="F553" s="232"/>
      <c r="G553" s="232"/>
      <c r="H553" s="232"/>
      <c r="I553" s="615"/>
    </row>
    <row r="554">
      <c r="A554" s="232"/>
      <c r="B554" s="232"/>
      <c r="C554" s="232"/>
      <c r="D554" s="232"/>
      <c r="E554" s="232"/>
      <c r="F554" s="232"/>
      <c r="G554" s="232"/>
      <c r="H554" s="232"/>
      <c r="I554" s="615"/>
    </row>
    <row r="555">
      <c r="A555" s="232"/>
      <c r="B555" s="232"/>
      <c r="C555" s="232"/>
      <c r="D555" s="232"/>
      <c r="E555" s="232"/>
      <c r="F555" s="232"/>
      <c r="G555" s="232"/>
      <c r="H555" s="232"/>
      <c r="I555" s="615"/>
    </row>
    <row r="556">
      <c r="A556" s="232"/>
      <c r="B556" s="232"/>
      <c r="C556" s="232"/>
      <c r="D556" s="232"/>
      <c r="E556" s="232"/>
      <c r="F556" s="232"/>
      <c r="G556" s="232"/>
      <c r="H556" s="232"/>
      <c r="I556" s="615"/>
    </row>
    <row r="557">
      <c r="A557" s="232"/>
      <c r="B557" s="232"/>
      <c r="C557" s="232"/>
      <c r="D557" s="232"/>
      <c r="E557" s="232"/>
      <c r="F557" s="232"/>
      <c r="G557" s="232"/>
      <c r="H557" s="232"/>
      <c r="I557" s="615"/>
    </row>
    <row r="558">
      <c r="A558" s="232"/>
      <c r="B558" s="232"/>
      <c r="C558" s="232"/>
      <c r="D558" s="232"/>
      <c r="E558" s="232"/>
      <c r="F558" s="232"/>
      <c r="G558" s="232"/>
      <c r="H558" s="232"/>
      <c r="I558" s="615"/>
    </row>
    <row r="559">
      <c r="A559" s="232"/>
      <c r="B559" s="232"/>
      <c r="C559" s="232"/>
      <c r="D559" s="232"/>
      <c r="E559" s="232"/>
      <c r="F559" s="232"/>
      <c r="G559" s="232"/>
      <c r="H559" s="232"/>
      <c r="I559" s="615"/>
    </row>
    <row r="560">
      <c r="A560" s="232"/>
      <c r="B560" s="232"/>
      <c r="C560" s="232"/>
      <c r="D560" s="232"/>
      <c r="E560" s="232"/>
      <c r="F560" s="232"/>
      <c r="G560" s="232"/>
      <c r="H560" s="232"/>
      <c r="I560" s="615"/>
    </row>
    <row r="561">
      <c r="A561" s="232"/>
      <c r="B561" s="232"/>
      <c r="C561" s="232"/>
      <c r="D561" s="232"/>
      <c r="E561" s="232"/>
      <c r="F561" s="232"/>
      <c r="G561" s="232"/>
      <c r="H561" s="232"/>
      <c r="I561" s="615"/>
    </row>
    <row r="562">
      <c r="A562" s="232"/>
      <c r="B562" s="232"/>
      <c r="C562" s="232"/>
      <c r="D562" s="232"/>
      <c r="E562" s="232"/>
      <c r="F562" s="232"/>
      <c r="G562" s="232"/>
      <c r="H562" s="232"/>
      <c r="I562" s="615"/>
    </row>
    <row r="563">
      <c r="A563" s="232"/>
      <c r="B563" s="232"/>
      <c r="C563" s="232"/>
      <c r="D563" s="232"/>
      <c r="E563" s="232"/>
      <c r="F563" s="232"/>
      <c r="G563" s="232"/>
      <c r="H563" s="232"/>
      <c r="I563" s="615"/>
    </row>
    <row r="564">
      <c r="A564" s="232"/>
      <c r="B564" s="232"/>
      <c r="C564" s="232"/>
      <c r="D564" s="232"/>
      <c r="E564" s="232"/>
      <c r="F564" s="232"/>
      <c r="G564" s="232"/>
      <c r="H564" s="232"/>
      <c r="I564" s="615"/>
    </row>
    <row r="565">
      <c r="A565" s="232"/>
      <c r="B565" s="232"/>
      <c r="C565" s="232"/>
      <c r="D565" s="232"/>
      <c r="E565" s="232"/>
      <c r="F565" s="232"/>
      <c r="G565" s="232"/>
      <c r="H565" s="232"/>
      <c r="I565" s="615"/>
    </row>
    <row r="566">
      <c r="A566" s="232"/>
      <c r="B566" s="232"/>
      <c r="C566" s="232"/>
      <c r="D566" s="232"/>
      <c r="E566" s="232"/>
      <c r="F566" s="232"/>
      <c r="G566" s="232"/>
      <c r="H566" s="232"/>
      <c r="I566" s="615"/>
    </row>
    <row r="567">
      <c r="A567" s="232"/>
      <c r="B567" s="232"/>
      <c r="C567" s="232"/>
      <c r="D567" s="232"/>
      <c r="E567" s="232"/>
      <c r="F567" s="232"/>
      <c r="G567" s="232"/>
      <c r="H567" s="232"/>
      <c r="I567" s="615"/>
    </row>
    <row r="568">
      <c r="A568" s="232"/>
      <c r="B568" s="232"/>
      <c r="C568" s="232"/>
      <c r="D568" s="232"/>
      <c r="E568" s="232"/>
      <c r="F568" s="232"/>
      <c r="G568" s="232"/>
      <c r="H568" s="232"/>
      <c r="I568" s="615"/>
    </row>
    <row r="569">
      <c r="A569" s="232"/>
      <c r="B569" s="232"/>
      <c r="C569" s="232"/>
      <c r="D569" s="232"/>
      <c r="E569" s="232"/>
      <c r="F569" s="232"/>
      <c r="G569" s="232"/>
      <c r="H569" s="232"/>
      <c r="I569" s="615"/>
    </row>
    <row r="570">
      <c r="A570" s="232"/>
      <c r="B570" s="232"/>
      <c r="C570" s="232"/>
      <c r="D570" s="232"/>
      <c r="E570" s="232"/>
      <c r="F570" s="232"/>
      <c r="G570" s="232"/>
      <c r="H570" s="232"/>
      <c r="I570" s="615"/>
    </row>
    <row r="571">
      <c r="A571" s="232"/>
      <c r="B571" s="232"/>
      <c r="C571" s="232"/>
      <c r="D571" s="232"/>
      <c r="E571" s="232"/>
      <c r="F571" s="232"/>
      <c r="G571" s="232"/>
      <c r="H571" s="232"/>
      <c r="I571" s="615"/>
    </row>
    <row r="572">
      <c r="A572" s="232"/>
      <c r="B572" s="232"/>
      <c r="C572" s="232"/>
      <c r="D572" s="232"/>
      <c r="E572" s="232"/>
      <c r="F572" s="232"/>
      <c r="G572" s="232"/>
      <c r="H572" s="232"/>
      <c r="I572" s="615"/>
    </row>
    <row r="573">
      <c r="A573" s="232"/>
      <c r="B573" s="232"/>
      <c r="C573" s="232"/>
      <c r="D573" s="232"/>
      <c r="E573" s="232"/>
      <c r="F573" s="232"/>
      <c r="G573" s="232"/>
      <c r="H573" s="232"/>
      <c r="I573" s="615"/>
    </row>
    <row r="574">
      <c r="A574" s="232"/>
      <c r="B574" s="232"/>
      <c r="C574" s="232"/>
      <c r="D574" s="232"/>
      <c r="E574" s="232"/>
      <c r="F574" s="232"/>
      <c r="G574" s="232"/>
      <c r="H574" s="232"/>
      <c r="I574" s="615"/>
    </row>
    <row r="575">
      <c r="A575" s="232"/>
      <c r="B575" s="232"/>
      <c r="C575" s="232"/>
      <c r="D575" s="232"/>
      <c r="E575" s="232"/>
      <c r="F575" s="232"/>
      <c r="G575" s="232"/>
      <c r="H575" s="232"/>
      <c r="I575" s="615"/>
    </row>
    <row r="576">
      <c r="A576" s="232"/>
      <c r="B576" s="232"/>
      <c r="C576" s="232"/>
      <c r="D576" s="232"/>
      <c r="E576" s="232"/>
      <c r="F576" s="232"/>
      <c r="G576" s="232"/>
      <c r="H576" s="232"/>
      <c r="I576" s="615"/>
    </row>
    <row r="577">
      <c r="A577" s="232"/>
      <c r="B577" s="232"/>
      <c r="C577" s="232"/>
      <c r="D577" s="232"/>
      <c r="E577" s="232"/>
      <c r="F577" s="232"/>
      <c r="G577" s="232"/>
      <c r="H577" s="232"/>
      <c r="I577" s="615"/>
    </row>
    <row r="578">
      <c r="A578" s="232"/>
      <c r="B578" s="232"/>
      <c r="C578" s="232"/>
      <c r="D578" s="232"/>
      <c r="E578" s="232"/>
      <c r="F578" s="232"/>
      <c r="G578" s="232"/>
      <c r="H578" s="232"/>
      <c r="I578" s="615"/>
    </row>
    <row r="579">
      <c r="A579" s="232"/>
      <c r="B579" s="232"/>
      <c r="C579" s="232"/>
      <c r="D579" s="232"/>
      <c r="E579" s="232"/>
      <c r="F579" s="232"/>
      <c r="G579" s="232"/>
      <c r="H579" s="232"/>
      <c r="I579" s="615"/>
    </row>
    <row r="580">
      <c r="A580" s="232"/>
      <c r="B580" s="232"/>
      <c r="C580" s="232"/>
      <c r="D580" s="232"/>
      <c r="E580" s="232"/>
      <c r="F580" s="232"/>
      <c r="G580" s="232"/>
      <c r="H580" s="232"/>
      <c r="I580" s="615"/>
    </row>
    <row r="581">
      <c r="A581" s="232"/>
      <c r="B581" s="232"/>
      <c r="C581" s="232"/>
      <c r="D581" s="232"/>
      <c r="E581" s="232"/>
      <c r="F581" s="232"/>
      <c r="G581" s="232"/>
      <c r="H581" s="232"/>
      <c r="I581" s="615"/>
    </row>
    <row r="582">
      <c r="A582" s="232"/>
      <c r="B582" s="232"/>
      <c r="C582" s="232"/>
      <c r="D582" s="232"/>
      <c r="E582" s="232"/>
      <c r="F582" s="232"/>
      <c r="G582" s="232"/>
      <c r="H582" s="232"/>
      <c r="I582" s="615"/>
    </row>
    <row r="583">
      <c r="A583" s="232"/>
      <c r="B583" s="232"/>
      <c r="C583" s="232"/>
      <c r="D583" s="232"/>
      <c r="E583" s="232"/>
      <c r="F583" s="232"/>
      <c r="G583" s="232"/>
      <c r="H583" s="232"/>
      <c r="I583" s="615"/>
    </row>
    <row r="584">
      <c r="A584" s="232"/>
      <c r="B584" s="232"/>
      <c r="C584" s="232"/>
      <c r="D584" s="232"/>
      <c r="E584" s="232"/>
      <c r="F584" s="232"/>
      <c r="G584" s="232"/>
      <c r="H584" s="232"/>
      <c r="I584" s="615"/>
    </row>
    <row r="585">
      <c r="A585" s="232"/>
      <c r="B585" s="232"/>
      <c r="C585" s="232"/>
      <c r="D585" s="232"/>
      <c r="E585" s="232"/>
      <c r="F585" s="232"/>
      <c r="G585" s="232"/>
      <c r="H585" s="232"/>
      <c r="I585" s="615"/>
    </row>
    <row r="586">
      <c r="A586" s="232"/>
      <c r="B586" s="232"/>
      <c r="C586" s="232"/>
      <c r="D586" s="232"/>
      <c r="E586" s="232"/>
      <c r="F586" s="232"/>
      <c r="G586" s="232"/>
      <c r="H586" s="232"/>
      <c r="I586" s="615"/>
    </row>
    <row r="587">
      <c r="A587" s="232"/>
      <c r="B587" s="232"/>
      <c r="C587" s="232"/>
      <c r="D587" s="232"/>
      <c r="E587" s="232"/>
      <c r="F587" s="232"/>
      <c r="G587" s="232"/>
      <c r="H587" s="232"/>
      <c r="I587" s="615"/>
    </row>
    <row r="588">
      <c r="A588" s="232"/>
      <c r="B588" s="232"/>
      <c r="C588" s="232"/>
      <c r="D588" s="232"/>
      <c r="E588" s="232"/>
      <c r="F588" s="232"/>
      <c r="G588" s="232"/>
      <c r="H588" s="232"/>
      <c r="I588" s="615"/>
    </row>
    <row r="589">
      <c r="A589" s="232"/>
      <c r="B589" s="232"/>
      <c r="C589" s="232"/>
      <c r="D589" s="232"/>
      <c r="E589" s="232"/>
      <c r="F589" s="232"/>
      <c r="G589" s="232"/>
      <c r="H589" s="232"/>
      <c r="I589" s="615"/>
    </row>
    <row r="590">
      <c r="A590" s="232"/>
      <c r="B590" s="232"/>
      <c r="C590" s="232"/>
      <c r="D590" s="232"/>
      <c r="E590" s="232"/>
      <c r="F590" s="232"/>
      <c r="G590" s="232"/>
      <c r="H590" s="232"/>
      <c r="I590" s="615"/>
    </row>
    <row r="591">
      <c r="A591" s="232"/>
      <c r="B591" s="232"/>
      <c r="C591" s="232"/>
      <c r="D591" s="232"/>
      <c r="E591" s="232"/>
      <c r="F591" s="232"/>
      <c r="G591" s="232"/>
      <c r="H591" s="232"/>
      <c r="I591" s="615"/>
    </row>
    <row r="592">
      <c r="A592" s="232"/>
      <c r="B592" s="232"/>
      <c r="C592" s="232"/>
      <c r="D592" s="232"/>
      <c r="E592" s="232"/>
      <c r="F592" s="232"/>
      <c r="G592" s="232"/>
      <c r="H592" s="232"/>
      <c r="I592" s="615"/>
    </row>
    <row r="593">
      <c r="A593" s="232"/>
      <c r="B593" s="232"/>
      <c r="C593" s="232"/>
      <c r="D593" s="232"/>
      <c r="E593" s="232"/>
      <c r="F593" s="232"/>
      <c r="G593" s="232"/>
      <c r="H593" s="232"/>
      <c r="I593" s="615"/>
    </row>
    <row r="594">
      <c r="A594" s="232"/>
      <c r="B594" s="232"/>
      <c r="C594" s="232"/>
      <c r="D594" s="232"/>
      <c r="E594" s="232"/>
      <c r="F594" s="232"/>
      <c r="G594" s="232"/>
      <c r="H594" s="232"/>
      <c r="I594" s="615"/>
    </row>
    <row r="595">
      <c r="A595" s="232"/>
      <c r="B595" s="232"/>
      <c r="C595" s="232"/>
      <c r="D595" s="232"/>
      <c r="E595" s="232"/>
      <c r="F595" s="232"/>
      <c r="G595" s="232"/>
      <c r="H595" s="232"/>
      <c r="I595" s="615"/>
    </row>
    <row r="596">
      <c r="A596" s="232"/>
      <c r="B596" s="232"/>
      <c r="C596" s="232"/>
      <c r="D596" s="232"/>
      <c r="E596" s="232"/>
      <c r="F596" s="232"/>
      <c r="G596" s="232"/>
      <c r="H596" s="232"/>
      <c r="I596" s="615"/>
    </row>
    <row r="597">
      <c r="A597" s="232"/>
      <c r="B597" s="232"/>
      <c r="C597" s="232"/>
      <c r="D597" s="232"/>
      <c r="E597" s="232"/>
      <c r="F597" s="232"/>
      <c r="G597" s="232"/>
      <c r="H597" s="232"/>
      <c r="I597" s="615"/>
    </row>
    <row r="598">
      <c r="A598" s="232"/>
      <c r="B598" s="232"/>
      <c r="C598" s="232"/>
      <c r="D598" s="232"/>
      <c r="E598" s="232"/>
      <c r="F598" s="232"/>
      <c r="G598" s="232"/>
      <c r="H598" s="232"/>
      <c r="I598" s="615"/>
    </row>
    <row r="599">
      <c r="A599" s="232"/>
      <c r="B599" s="232"/>
      <c r="C599" s="232"/>
      <c r="D599" s="232"/>
      <c r="E599" s="232"/>
      <c r="F599" s="232"/>
      <c r="G599" s="232"/>
      <c r="H599" s="232"/>
      <c r="I599" s="615"/>
    </row>
    <row r="600">
      <c r="A600" s="232"/>
      <c r="B600" s="232"/>
      <c r="C600" s="232"/>
      <c r="D600" s="232"/>
      <c r="E600" s="232"/>
      <c r="F600" s="232"/>
      <c r="G600" s="232"/>
      <c r="H600" s="232"/>
      <c r="I600" s="615"/>
    </row>
    <row r="601">
      <c r="A601" s="232"/>
      <c r="B601" s="232"/>
      <c r="C601" s="232"/>
      <c r="D601" s="232"/>
      <c r="E601" s="232"/>
      <c r="F601" s="232"/>
      <c r="G601" s="232"/>
      <c r="H601" s="232"/>
      <c r="I601" s="615"/>
    </row>
    <row r="602">
      <c r="A602" s="232"/>
      <c r="B602" s="232"/>
      <c r="C602" s="232"/>
      <c r="D602" s="232"/>
      <c r="E602" s="232"/>
      <c r="F602" s="232"/>
      <c r="G602" s="232"/>
      <c r="H602" s="232"/>
      <c r="I602" s="615"/>
    </row>
    <row r="603">
      <c r="A603" s="232"/>
      <c r="B603" s="232"/>
      <c r="C603" s="232"/>
      <c r="D603" s="232"/>
      <c r="E603" s="232"/>
      <c r="F603" s="232"/>
      <c r="G603" s="232"/>
      <c r="H603" s="232"/>
      <c r="I603" s="615"/>
    </row>
    <row r="604">
      <c r="A604" s="232"/>
      <c r="B604" s="232"/>
      <c r="C604" s="232"/>
      <c r="D604" s="232"/>
      <c r="E604" s="232"/>
      <c r="F604" s="232"/>
      <c r="G604" s="232"/>
      <c r="H604" s="232"/>
      <c r="I604" s="615"/>
    </row>
    <row r="605">
      <c r="A605" s="232"/>
      <c r="B605" s="232"/>
      <c r="C605" s="232"/>
      <c r="D605" s="232"/>
      <c r="E605" s="232"/>
      <c r="F605" s="232"/>
      <c r="G605" s="232"/>
      <c r="H605" s="232"/>
      <c r="I605" s="615"/>
    </row>
    <row r="606">
      <c r="A606" s="232"/>
      <c r="B606" s="232"/>
      <c r="C606" s="232"/>
      <c r="D606" s="232"/>
      <c r="E606" s="232"/>
      <c r="F606" s="232"/>
      <c r="G606" s="232"/>
      <c r="H606" s="232"/>
      <c r="I606" s="615"/>
    </row>
    <row r="607">
      <c r="A607" s="232"/>
      <c r="B607" s="232"/>
      <c r="C607" s="232"/>
      <c r="D607" s="232"/>
      <c r="E607" s="232"/>
      <c r="F607" s="232"/>
      <c r="G607" s="232"/>
      <c r="H607" s="232"/>
      <c r="I607" s="615"/>
    </row>
    <row r="608">
      <c r="A608" s="232"/>
      <c r="B608" s="232"/>
      <c r="C608" s="232"/>
      <c r="D608" s="232"/>
      <c r="E608" s="232"/>
      <c r="F608" s="232"/>
      <c r="G608" s="232"/>
      <c r="H608" s="232"/>
      <c r="I608" s="615"/>
    </row>
    <row r="609">
      <c r="A609" s="232"/>
      <c r="B609" s="232"/>
      <c r="C609" s="232"/>
      <c r="D609" s="232"/>
      <c r="E609" s="232"/>
      <c r="F609" s="232"/>
      <c r="G609" s="232"/>
      <c r="H609" s="232"/>
      <c r="I609" s="615"/>
    </row>
    <row r="610">
      <c r="A610" s="232"/>
      <c r="B610" s="232"/>
      <c r="C610" s="232"/>
      <c r="D610" s="232"/>
      <c r="E610" s="232"/>
      <c r="F610" s="232"/>
      <c r="G610" s="232"/>
      <c r="H610" s="232"/>
      <c r="I610" s="615"/>
    </row>
    <row r="611">
      <c r="A611" s="232"/>
      <c r="B611" s="232"/>
      <c r="C611" s="232"/>
      <c r="D611" s="232"/>
      <c r="E611" s="232"/>
      <c r="F611" s="232"/>
      <c r="G611" s="232"/>
      <c r="H611" s="232"/>
      <c r="I611" s="615"/>
    </row>
    <row r="612">
      <c r="A612" s="232"/>
      <c r="B612" s="232"/>
      <c r="C612" s="232"/>
      <c r="D612" s="232"/>
      <c r="E612" s="232"/>
      <c r="F612" s="232"/>
      <c r="G612" s="232"/>
      <c r="H612" s="232"/>
      <c r="I612" s="615"/>
    </row>
    <row r="613">
      <c r="A613" s="232"/>
      <c r="B613" s="232"/>
      <c r="C613" s="232"/>
      <c r="D613" s="232"/>
      <c r="E613" s="232"/>
      <c r="F613" s="232"/>
      <c r="G613" s="232"/>
      <c r="H613" s="232"/>
      <c r="I613" s="615"/>
    </row>
    <row r="614">
      <c r="A614" s="232"/>
      <c r="B614" s="232"/>
      <c r="C614" s="232"/>
      <c r="D614" s="232"/>
      <c r="E614" s="232"/>
      <c r="F614" s="232"/>
      <c r="G614" s="232"/>
      <c r="H614" s="232"/>
      <c r="I614" s="615"/>
    </row>
    <row r="615">
      <c r="A615" s="232"/>
      <c r="B615" s="232"/>
      <c r="C615" s="232"/>
      <c r="D615" s="232"/>
      <c r="E615" s="232"/>
      <c r="F615" s="232"/>
      <c r="G615" s="232"/>
      <c r="H615" s="232"/>
      <c r="I615" s="615"/>
    </row>
    <row r="616">
      <c r="A616" s="232"/>
      <c r="B616" s="232"/>
      <c r="C616" s="232"/>
      <c r="D616" s="232"/>
      <c r="E616" s="232"/>
      <c r="F616" s="232"/>
      <c r="G616" s="232"/>
      <c r="H616" s="232"/>
      <c r="I616" s="615"/>
    </row>
    <row r="617">
      <c r="A617" s="232"/>
      <c r="B617" s="232"/>
      <c r="C617" s="232"/>
      <c r="D617" s="232"/>
      <c r="E617" s="232"/>
      <c r="F617" s="232"/>
      <c r="G617" s="232"/>
      <c r="H617" s="232"/>
      <c r="I617" s="615"/>
    </row>
    <row r="618">
      <c r="A618" s="232"/>
      <c r="B618" s="232"/>
      <c r="C618" s="232"/>
      <c r="D618" s="232"/>
      <c r="E618" s="232"/>
      <c r="F618" s="232"/>
      <c r="G618" s="232"/>
      <c r="H618" s="232"/>
      <c r="I618" s="615"/>
    </row>
    <row r="619">
      <c r="A619" s="232"/>
      <c r="B619" s="232"/>
      <c r="C619" s="232"/>
      <c r="D619" s="232"/>
      <c r="E619" s="232"/>
      <c r="F619" s="232"/>
      <c r="G619" s="232"/>
      <c r="H619" s="232"/>
      <c r="I619" s="615"/>
    </row>
    <row r="620">
      <c r="A620" s="232"/>
      <c r="B620" s="232"/>
      <c r="C620" s="232"/>
      <c r="D620" s="232"/>
      <c r="E620" s="232"/>
      <c r="F620" s="232"/>
      <c r="G620" s="232"/>
      <c r="H620" s="232"/>
      <c r="I620" s="615"/>
    </row>
    <row r="621">
      <c r="A621" s="232"/>
      <c r="B621" s="232"/>
      <c r="C621" s="232"/>
      <c r="D621" s="232"/>
      <c r="E621" s="232"/>
      <c r="F621" s="232"/>
      <c r="G621" s="232"/>
      <c r="H621" s="232"/>
      <c r="I621" s="615"/>
    </row>
    <row r="622">
      <c r="A622" s="232"/>
      <c r="B622" s="232"/>
      <c r="C622" s="232"/>
      <c r="D622" s="232"/>
      <c r="E622" s="232"/>
      <c r="F622" s="232"/>
      <c r="G622" s="232"/>
      <c r="H622" s="232"/>
      <c r="I622" s="615"/>
    </row>
    <row r="623">
      <c r="A623" s="232"/>
      <c r="B623" s="232"/>
      <c r="C623" s="232"/>
      <c r="D623" s="232"/>
      <c r="E623" s="232"/>
      <c r="F623" s="232"/>
      <c r="G623" s="232"/>
      <c r="H623" s="232"/>
      <c r="I623" s="615"/>
    </row>
    <row r="624">
      <c r="A624" s="232"/>
      <c r="B624" s="232"/>
      <c r="C624" s="232"/>
      <c r="D624" s="232"/>
      <c r="E624" s="232"/>
      <c r="F624" s="232"/>
      <c r="G624" s="232"/>
      <c r="H624" s="232"/>
      <c r="I624" s="615"/>
    </row>
    <row r="625">
      <c r="A625" s="232"/>
      <c r="B625" s="232"/>
      <c r="C625" s="232"/>
      <c r="D625" s="232"/>
      <c r="E625" s="232"/>
      <c r="F625" s="232"/>
      <c r="G625" s="232"/>
      <c r="H625" s="232"/>
      <c r="I625" s="615"/>
    </row>
    <row r="626">
      <c r="A626" s="232"/>
      <c r="B626" s="232"/>
      <c r="C626" s="232"/>
      <c r="D626" s="232"/>
      <c r="E626" s="232"/>
      <c r="F626" s="232"/>
      <c r="G626" s="232"/>
      <c r="H626" s="232"/>
      <c r="I626" s="615"/>
    </row>
    <row r="627">
      <c r="A627" s="232"/>
      <c r="B627" s="232"/>
      <c r="C627" s="232"/>
      <c r="D627" s="232"/>
      <c r="E627" s="232"/>
      <c r="F627" s="232"/>
      <c r="G627" s="232"/>
      <c r="H627" s="232"/>
      <c r="I627" s="615"/>
    </row>
    <row r="628">
      <c r="A628" s="232"/>
      <c r="B628" s="232"/>
      <c r="C628" s="232"/>
      <c r="D628" s="232"/>
      <c r="E628" s="232"/>
      <c r="F628" s="232"/>
      <c r="G628" s="232"/>
      <c r="H628" s="232"/>
      <c r="I628" s="615"/>
    </row>
    <row r="629">
      <c r="A629" s="232"/>
      <c r="B629" s="232"/>
      <c r="C629" s="232"/>
      <c r="D629" s="232"/>
      <c r="E629" s="232"/>
      <c r="F629" s="232"/>
      <c r="G629" s="232"/>
      <c r="H629" s="232"/>
      <c r="I629" s="615"/>
    </row>
    <row r="630">
      <c r="A630" s="232"/>
      <c r="B630" s="232"/>
      <c r="C630" s="232"/>
      <c r="D630" s="232"/>
      <c r="E630" s="232"/>
      <c r="F630" s="232"/>
      <c r="G630" s="232"/>
      <c r="H630" s="232"/>
      <c r="I630" s="615"/>
    </row>
    <row r="631">
      <c r="A631" s="232"/>
      <c r="B631" s="232"/>
      <c r="C631" s="232"/>
      <c r="D631" s="232"/>
      <c r="E631" s="232"/>
      <c r="F631" s="232"/>
      <c r="G631" s="232"/>
      <c r="H631" s="232"/>
      <c r="I631" s="615"/>
    </row>
    <row r="632">
      <c r="A632" s="232"/>
      <c r="B632" s="232"/>
      <c r="C632" s="232"/>
      <c r="D632" s="232"/>
      <c r="E632" s="232"/>
      <c r="F632" s="232"/>
      <c r="G632" s="232"/>
      <c r="H632" s="232"/>
      <c r="I632" s="615"/>
    </row>
    <row r="633">
      <c r="A633" s="232"/>
      <c r="B633" s="232"/>
      <c r="C633" s="232"/>
      <c r="D633" s="232"/>
      <c r="E633" s="232"/>
      <c r="F633" s="232"/>
      <c r="G633" s="232"/>
      <c r="H633" s="232"/>
      <c r="I633" s="615"/>
    </row>
    <row r="634">
      <c r="A634" s="232"/>
      <c r="B634" s="232"/>
      <c r="C634" s="232"/>
      <c r="D634" s="232"/>
      <c r="E634" s="232"/>
      <c r="F634" s="232"/>
      <c r="G634" s="232"/>
      <c r="H634" s="232"/>
      <c r="I634" s="615"/>
    </row>
    <row r="635">
      <c r="A635" s="232"/>
      <c r="B635" s="232"/>
      <c r="C635" s="232"/>
      <c r="D635" s="232"/>
      <c r="E635" s="232"/>
      <c r="F635" s="232"/>
      <c r="G635" s="232"/>
      <c r="H635" s="232"/>
      <c r="I635" s="615"/>
    </row>
    <row r="636">
      <c r="A636" s="232"/>
      <c r="B636" s="232"/>
      <c r="C636" s="232"/>
      <c r="D636" s="232"/>
      <c r="E636" s="232"/>
      <c r="F636" s="232"/>
      <c r="G636" s="232"/>
      <c r="H636" s="232"/>
      <c r="I636" s="615"/>
    </row>
    <row r="637">
      <c r="A637" s="232"/>
      <c r="B637" s="232"/>
      <c r="C637" s="232"/>
      <c r="D637" s="232"/>
      <c r="E637" s="232"/>
      <c r="F637" s="232"/>
      <c r="G637" s="232"/>
      <c r="H637" s="232"/>
      <c r="I637" s="615"/>
    </row>
    <row r="638">
      <c r="A638" s="232"/>
      <c r="B638" s="232"/>
      <c r="C638" s="232"/>
      <c r="D638" s="232"/>
      <c r="E638" s="232"/>
      <c r="F638" s="232"/>
      <c r="G638" s="232"/>
      <c r="H638" s="232"/>
      <c r="I638" s="615"/>
    </row>
    <row r="639">
      <c r="A639" s="232"/>
      <c r="B639" s="232"/>
      <c r="C639" s="232"/>
      <c r="D639" s="232"/>
      <c r="E639" s="232"/>
      <c r="F639" s="232"/>
      <c r="G639" s="232"/>
      <c r="H639" s="232"/>
      <c r="I639" s="615"/>
    </row>
    <row r="640">
      <c r="A640" s="232"/>
      <c r="B640" s="232"/>
      <c r="C640" s="232"/>
      <c r="D640" s="232"/>
      <c r="E640" s="232"/>
      <c r="F640" s="232"/>
      <c r="G640" s="232"/>
      <c r="H640" s="232"/>
      <c r="I640" s="615"/>
    </row>
    <row r="641">
      <c r="A641" s="232"/>
      <c r="B641" s="232"/>
      <c r="C641" s="232"/>
      <c r="D641" s="232"/>
      <c r="E641" s="232"/>
      <c r="F641" s="232"/>
      <c r="G641" s="232"/>
      <c r="H641" s="232"/>
      <c r="I641" s="615"/>
    </row>
    <row r="642">
      <c r="A642" s="232"/>
      <c r="B642" s="232"/>
      <c r="C642" s="232"/>
      <c r="D642" s="232"/>
      <c r="E642" s="232"/>
      <c r="F642" s="232"/>
      <c r="G642" s="232"/>
      <c r="H642" s="232"/>
      <c r="I642" s="615"/>
    </row>
    <row r="643">
      <c r="A643" s="232"/>
      <c r="B643" s="232"/>
      <c r="C643" s="232"/>
      <c r="D643" s="232"/>
      <c r="E643" s="232"/>
      <c r="F643" s="232"/>
      <c r="G643" s="232"/>
      <c r="H643" s="232"/>
      <c r="I643" s="615"/>
    </row>
    <row r="644">
      <c r="A644" s="232"/>
      <c r="B644" s="232"/>
      <c r="C644" s="232"/>
      <c r="D644" s="232"/>
      <c r="E644" s="232"/>
      <c r="F644" s="232"/>
      <c r="G644" s="232"/>
      <c r="H644" s="232"/>
      <c r="I644" s="615"/>
    </row>
    <row r="645">
      <c r="A645" s="232"/>
      <c r="B645" s="232"/>
      <c r="C645" s="232"/>
      <c r="D645" s="232"/>
      <c r="E645" s="232"/>
      <c r="F645" s="232"/>
      <c r="G645" s="232"/>
      <c r="H645" s="232"/>
      <c r="I645" s="615"/>
    </row>
    <row r="646">
      <c r="A646" s="232"/>
      <c r="B646" s="232"/>
      <c r="C646" s="232"/>
      <c r="D646" s="232"/>
      <c r="E646" s="232"/>
      <c r="F646" s="232"/>
      <c r="G646" s="232"/>
      <c r="H646" s="232"/>
      <c r="I646" s="615"/>
    </row>
    <row r="647">
      <c r="A647" s="232"/>
      <c r="B647" s="232"/>
      <c r="C647" s="232"/>
      <c r="D647" s="232"/>
      <c r="E647" s="232"/>
      <c r="F647" s="232"/>
      <c r="G647" s="232"/>
      <c r="H647" s="232"/>
      <c r="I647" s="615"/>
    </row>
    <row r="648">
      <c r="A648" s="232"/>
      <c r="B648" s="232"/>
      <c r="C648" s="232"/>
      <c r="D648" s="232"/>
      <c r="E648" s="232"/>
      <c r="F648" s="232"/>
      <c r="G648" s="232"/>
      <c r="H648" s="232"/>
      <c r="I648" s="615"/>
    </row>
    <row r="649">
      <c r="A649" s="232"/>
      <c r="B649" s="232"/>
      <c r="C649" s="232"/>
      <c r="D649" s="232"/>
      <c r="E649" s="232"/>
      <c r="F649" s="232"/>
      <c r="G649" s="232"/>
      <c r="H649" s="232"/>
      <c r="I649" s="615"/>
    </row>
    <row r="650">
      <c r="A650" s="232"/>
      <c r="B650" s="232"/>
      <c r="C650" s="232"/>
      <c r="D650" s="232"/>
      <c r="E650" s="232"/>
      <c r="F650" s="232"/>
      <c r="G650" s="232"/>
      <c r="H650" s="232"/>
      <c r="I650" s="615"/>
    </row>
    <row r="651">
      <c r="A651" s="232"/>
      <c r="B651" s="232"/>
      <c r="C651" s="232"/>
      <c r="D651" s="232"/>
      <c r="E651" s="232"/>
      <c r="F651" s="232"/>
      <c r="G651" s="232"/>
      <c r="H651" s="232"/>
      <c r="I651" s="615"/>
    </row>
    <row r="652">
      <c r="A652" s="232"/>
      <c r="B652" s="232"/>
      <c r="C652" s="232"/>
      <c r="D652" s="232"/>
      <c r="E652" s="232"/>
      <c r="F652" s="232"/>
      <c r="G652" s="232"/>
      <c r="H652" s="232"/>
      <c r="I652" s="615"/>
    </row>
    <row r="653">
      <c r="A653" s="232"/>
      <c r="B653" s="232"/>
      <c r="C653" s="232"/>
      <c r="D653" s="232"/>
      <c r="E653" s="232"/>
      <c r="F653" s="232"/>
      <c r="G653" s="232"/>
      <c r="H653" s="232"/>
      <c r="I653" s="615"/>
    </row>
    <row r="654">
      <c r="A654" s="232"/>
      <c r="B654" s="232"/>
      <c r="C654" s="232"/>
      <c r="D654" s="232"/>
      <c r="E654" s="232"/>
      <c r="F654" s="232"/>
      <c r="G654" s="232"/>
      <c r="H654" s="232"/>
      <c r="I654" s="615"/>
    </row>
    <row r="655">
      <c r="A655" s="232"/>
      <c r="B655" s="232"/>
      <c r="C655" s="232"/>
      <c r="D655" s="232"/>
      <c r="E655" s="232"/>
      <c r="F655" s="232"/>
      <c r="G655" s="232"/>
      <c r="H655" s="232"/>
      <c r="I655" s="615"/>
    </row>
    <row r="656">
      <c r="A656" s="232"/>
      <c r="B656" s="232"/>
      <c r="C656" s="232"/>
      <c r="D656" s="232"/>
      <c r="E656" s="232"/>
      <c r="F656" s="232"/>
      <c r="G656" s="232"/>
      <c r="H656" s="232"/>
      <c r="I656" s="615"/>
    </row>
    <row r="657">
      <c r="A657" s="232"/>
      <c r="B657" s="232"/>
      <c r="C657" s="232"/>
      <c r="D657" s="232"/>
      <c r="E657" s="232"/>
      <c r="F657" s="232"/>
      <c r="G657" s="232"/>
      <c r="H657" s="232"/>
      <c r="I657" s="615"/>
    </row>
    <row r="658">
      <c r="A658" s="232"/>
      <c r="B658" s="232"/>
      <c r="C658" s="232"/>
      <c r="D658" s="232"/>
      <c r="E658" s="232"/>
      <c r="F658" s="232"/>
      <c r="G658" s="232"/>
      <c r="H658" s="232"/>
      <c r="I658" s="615"/>
    </row>
    <row r="659">
      <c r="A659" s="232"/>
      <c r="B659" s="232"/>
      <c r="C659" s="232"/>
      <c r="D659" s="232"/>
      <c r="E659" s="232"/>
      <c r="F659" s="232"/>
      <c r="G659" s="232"/>
      <c r="H659" s="232"/>
      <c r="I659" s="615"/>
    </row>
    <row r="660">
      <c r="A660" s="232"/>
      <c r="B660" s="232"/>
      <c r="C660" s="232"/>
      <c r="D660" s="232"/>
      <c r="E660" s="232"/>
      <c r="F660" s="232"/>
      <c r="G660" s="232"/>
      <c r="H660" s="232"/>
      <c r="I660" s="615"/>
    </row>
    <row r="661">
      <c r="A661" s="232"/>
      <c r="B661" s="232"/>
      <c r="C661" s="232"/>
      <c r="D661" s="232"/>
      <c r="E661" s="232"/>
      <c r="F661" s="232"/>
      <c r="G661" s="232"/>
      <c r="H661" s="232"/>
      <c r="I661" s="615"/>
    </row>
    <row r="662">
      <c r="A662" s="232"/>
      <c r="B662" s="232"/>
      <c r="C662" s="232"/>
      <c r="D662" s="232"/>
      <c r="E662" s="232"/>
      <c r="F662" s="232"/>
      <c r="G662" s="232"/>
      <c r="H662" s="232"/>
      <c r="I662" s="615"/>
    </row>
    <row r="663">
      <c r="A663" s="232"/>
      <c r="B663" s="232"/>
      <c r="C663" s="232"/>
      <c r="D663" s="232"/>
      <c r="E663" s="232"/>
      <c r="F663" s="232"/>
      <c r="G663" s="232"/>
      <c r="H663" s="232"/>
      <c r="I663" s="615"/>
    </row>
    <row r="664">
      <c r="A664" s="232"/>
      <c r="B664" s="232"/>
      <c r="C664" s="232"/>
      <c r="D664" s="232"/>
      <c r="E664" s="232"/>
      <c r="F664" s="232"/>
      <c r="G664" s="232"/>
      <c r="H664" s="232"/>
      <c r="I664" s="615"/>
    </row>
    <row r="665">
      <c r="A665" s="232"/>
      <c r="B665" s="232"/>
      <c r="C665" s="232"/>
      <c r="D665" s="232"/>
      <c r="E665" s="232"/>
      <c r="F665" s="232"/>
      <c r="G665" s="232"/>
      <c r="H665" s="232"/>
      <c r="I665" s="615"/>
    </row>
    <row r="666">
      <c r="A666" s="232"/>
      <c r="B666" s="232"/>
      <c r="C666" s="232"/>
      <c r="D666" s="232"/>
      <c r="E666" s="232"/>
      <c r="F666" s="232"/>
      <c r="G666" s="232"/>
      <c r="H666" s="232"/>
      <c r="I666" s="615"/>
    </row>
    <row r="667">
      <c r="A667" s="232"/>
      <c r="B667" s="232"/>
      <c r="C667" s="232"/>
      <c r="D667" s="232"/>
      <c r="E667" s="232"/>
      <c r="F667" s="232"/>
      <c r="G667" s="232"/>
      <c r="H667" s="232"/>
      <c r="I667" s="615"/>
    </row>
    <row r="668">
      <c r="A668" s="232"/>
      <c r="B668" s="232"/>
      <c r="C668" s="232"/>
      <c r="D668" s="232"/>
      <c r="E668" s="232"/>
      <c r="F668" s="232"/>
      <c r="G668" s="232"/>
      <c r="H668" s="232"/>
      <c r="I668" s="615"/>
    </row>
    <row r="669">
      <c r="A669" s="232"/>
      <c r="B669" s="232"/>
      <c r="C669" s="232"/>
      <c r="D669" s="232"/>
      <c r="E669" s="232"/>
      <c r="F669" s="232"/>
      <c r="G669" s="232"/>
      <c r="H669" s="232"/>
      <c r="I669" s="615"/>
    </row>
    <row r="670">
      <c r="A670" s="232"/>
      <c r="B670" s="232"/>
      <c r="C670" s="232"/>
      <c r="D670" s="232"/>
      <c r="E670" s="232"/>
      <c r="F670" s="232"/>
      <c r="G670" s="232"/>
      <c r="H670" s="232"/>
      <c r="I670" s="615"/>
    </row>
    <row r="671">
      <c r="A671" s="232"/>
      <c r="B671" s="232"/>
      <c r="C671" s="232"/>
      <c r="D671" s="232"/>
      <c r="E671" s="232"/>
      <c r="F671" s="232"/>
      <c r="G671" s="232"/>
      <c r="H671" s="232"/>
      <c r="I671" s="615"/>
    </row>
    <row r="672">
      <c r="A672" s="232"/>
      <c r="B672" s="232"/>
      <c r="C672" s="232"/>
      <c r="D672" s="232"/>
      <c r="E672" s="232"/>
      <c r="F672" s="232"/>
      <c r="G672" s="232"/>
      <c r="H672" s="232"/>
      <c r="I672" s="615"/>
    </row>
    <row r="673">
      <c r="A673" s="232"/>
      <c r="B673" s="232"/>
      <c r="C673" s="232"/>
      <c r="D673" s="232"/>
      <c r="E673" s="232"/>
      <c r="F673" s="232"/>
      <c r="G673" s="232"/>
      <c r="H673" s="232"/>
      <c r="I673" s="615"/>
    </row>
    <row r="674">
      <c r="A674" s="232"/>
      <c r="B674" s="232"/>
      <c r="C674" s="232"/>
      <c r="D674" s="232"/>
      <c r="E674" s="232"/>
      <c r="F674" s="232"/>
      <c r="G674" s="232"/>
      <c r="H674" s="232"/>
      <c r="I674" s="615"/>
    </row>
    <row r="675">
      <c r="A675" s="232"/>
      <c r="B675" s="232"/>
      <c r="C675" s="232"/>
      <c r="D675" s="232"/>
      <c r="E675" s="232"/>
      <c r="F675" s="232"/>
      <c r="G675" s="232"/>
      <c r="H675" s="232"/>
      <c r="I675" s="615"/>
    </row>
    <row r="676">
      <c r="A676" s="232"/>
      <c r="B676" s="232"/>
      <c r="C676" s="232"/>
      <c r="D676" s="232"/>
      <c r="E676" s="232"/>
      <c r="F676" s="232"/>
      <c r="G676" s="232"/>
      <c r="H676" s="232"/>
      <c r="I676" s="615"/>
    </row>
    <row r="677">
      <c r="A677" s="232"/>
      <c r="B677" s="232"/>
      <c r="C677" s="232"/>
      <c r="D677" s="232"/>
      <c r="E677" s="232"/>
      <c r="F677" s="232"/>
      <c r="G677" s="232"/>
      <c r="H677" s="232"/>
      <c r="I677" s="615"/>
    </row>
    <row r="678">
      <c r="A678" s="232"/>
      <c r="B678" s="232"/>
      <c r="C678" s="232"/>
      <c r="D678" s="232"/>
      <c r="E678" s="232"/>
      <c r="F678" s="232"/>
      <c r="G678" s="232"/>
      <c r="H678" s="232"/>
      <c r="I678" s="615"/>
    </row>
    <row r="679">
      <c r="A679" s="232"/>
      <c r="B679" s="232"/>
      <c r="C679" s="232"/>
      <c r="D679" s="232"/>
      <c r="E679" s="232"/>
      <c r="F679" s="232"/>
      <c r="G679" s="232"/>
      <c r="H679" s="232"/>
      <c r="I679" s="615"/>
    </row>
    <row r="680">
      <c r="A680" s="232"/>
      <c r="B680" s="232"/>
      <c r="C680" s="232"/>
      <c r="D680" s="232"/>
      <c r="E680" s="232"/>
      <c r="F680" s="232"/>
      <c r="G680" s="232"/>
      <c r="H680" s="232"/>
      <c r="I680" s="615"/>
    </row>
    <row r="681">
      <c r="A681" s="232"/>
      <c r="B681" s="232"/>
      <c r="C681" s="232"/>
      <c r="D681" s="232"/>
      <c r="E681" s="232"/>
      <c r="F681" s="232"/>
      <c r="G681" s="232"/>
      <c r="H681" s="232"/>
      <c r="I681" s="615"/>
    </row>
    <row r="682">
      <c r="A682" s="232"/>
      <c r="B682" s="232"/>
      <c r="C682" s="232"/>
      <c r="D682" s="232"/>
      <c r="E682" s="232"/>
      <c r="F682" s="232"/>
      <c r="G682" s="232"/>
      <c r="H682" s="232"/>
      <c r="I682" s="615"/>
    </row>
    <row r="683">
      <c r="A683" s="232"/>
      <c r="B683" s="232"/>
      <c r="C683" s="232"/>
      <c r="D683" s="232"/>
      <c r="E683" s="232"/>
      <c r="F683" s="232"/>
      <c r="G683" s="232"/>
      <c r="H683" s="232"/>
      <c r="I683" s="615"/>
    </row>
    <row r="684">
      <c r="A684" s="232"/>
      <c r="B684" s="232"/>
      <c r="C684" s="232"/>
      <c r="D684" s="232"/>
      <c r="E684" s="232"/>
      <c r="F684" s="232"/>
      <c r="G684" s="232"/>
      <c r="H684" s="232"/>
      <c r="I684" s="615"/>
    </row>
    <row r="685">
      <c r="A685" s="232"/>
      <c r="B685" s="232"/>
      <c r="C685" s="232"/>
      <c r="D685" s="232"/>
      <c r="E685" s="232"/>
      <c r="F685" s="232"/>
      <c r="G685" s="232"/>
      <c r="H685" s="232"/>
      <c r="I685" s="615"/>
    </row>
    <row r="686">
      <c r="A686" s="232"/>
      <c r="B686" s="232"/>
      <c r="C686" s="232"/>
      <c r="D686" s="232"/>
      <c r="E686" s="232"/>
      <c r="F686" s="232"/>
      <c r="G686" s="232"/>
      <c r="H686" s="232"/>
      <c r="I686" s="615"/>
    </row>
    <row r="687">
      <c r="A687" s="232"/>
      <c r="B687" s="232"/>
      <c r="C687" s="232"/>
      <c r="D687" s="232"/>
      <c r="E687" s="232"/>
      <c r="F687" s="232"/>
      <c r="G687" s="232"/>
      <c r="H687" s="232"/>
      <c r="I687" s="615"/>
    </row>
    <row r="688">
      <c r="A688" s="232"/>
      <c r="B688" s="232"/>
      <c r="C688" s="232"/>
      <c r="D688" s="232"/>
      <c r="E688" s="232"/>
      <c r="F688" s="232"/>
      <c r="G688" s="232"/>
      <c r="H688" s="232"/>
      <c r="I688" s="615"/>
    </row>
    <row r="689">
      <c r="A689" s="232"/>
      <c r="B689" s="232"/>
      <c r="C689" s="232"/>
      <c r="D689" s="232"/>
      <c r="E689" s="232"/>
      <c r="F689" s="232"/>
      <c r="G689" s="232"/>
      <c r="H689" s="232"/>
      <c r="I689" s="615"/>
    </row>
    <row r="690">
      <c r="A690" s="232"/>
      <c r="B690" s="232"/>
      <c r="C690" s="232"/>
      <c r="D690" s="232"/>
      <c r="E690" s="232"/>
      <c r="F690" s="232"/>
      <c r="G690" s="232"/>
      <c r="H690" s="232"/>
      <c r="I690" s="615"/>
    </row>
    <row r="691">
      <c r="A691" s="232"/>
      <c r="B691" s="232"/>
      <c r="C691" s="232"/>
      <c r="D691" s="232"/>
      <c r="E691" s="232"/>
      <c r="F691" s="232"/>
      <c r="G691" s="232"/>
      <c r="H691" s="232"/>
      <c r="I691" s="615"/>
    </row>
    <row r="692">
      <c r="A692" s="232"/>
      <c r="B692" s="232"/>
      <c r="C692" s="232"/>
      <c r="D692" s="232"/>
      <c r="E692" s="232"/>
      <c r="F692" s="232"/>
      <c r="G692" s="232"/>
      <c r="H692" s="232"/>
      <c r="I692" s="615"/>
    </row>
    <row r="693">
      <c r="A693" s="232"/>
      <c r="B693" s="232"/>
      <c r="C693" s="232"/>
      <c r="D693" s="232"/>
      <c r="E693" s="232"/>
      <c r="F693" s="232"/>
      <c r="G693" s="232"/>
      <c r="H693" s="232"/>
      <c r="I693" s="615"/>
    </row>
    <row r="694">
      <c r="A694" s="232"/>
      <c r="B694" s="232"/>
      <c r="C694" s="232"/>
      <c r="D694" s="232"/>
      <c r="E694" s="232"/>
      <c r="F694" s="232"/>
      <c r="G694" s="232"/>
      <c r="H694" s="232"/>
      <c r="I694" s="615"/>
    </row>
    <row r="695">
      <c r="A695" s="232"/>
      <c r="B695" s="232"/>
      <c r="C695" s="232"/>
      <c r="D695" s="232"/>
      <c r="E695" s="232"/>
      <c r="F695" s="232"/>
      <c r="G695" s="232"/>
      <c r="H695" s="232"/>
      <c r="I695" s="615"/>
    </row>
    <row r="696">
      <c r="A696" s="232"/>
      <c r="B696" s="232"/>
      <c r="C696" s="232"/>
      <c r="D696" s="232"/>
      <c r="E696" s="232"/>
      <c r="F696" s="232"/>
      <c r="G696" s="232"/>
      <c r="H696" s="232"/>
      <c r="I696" s="615"/>
    </row>
    <row r="697">
      <c r="A697" s="232"/>
      <c r="B697" s="232"/>
      <c r="C697" s="232"/>
      <c r="D697" s="232"/>
      <c r="E697" s="232"/>
      <c r="F697" s="232"/>
      <c r="G697" s="232"/>
      <c r="H697" s="232"/>
      <c r="I697" s="615"/>
    </row>
    <row r="698">
      <c r="A698" s="232"/>
      <c r="B698" s="232"/>
      <c r="C698" s="232"/>
      <c r="D698" s="232"/>
      <c r="E698" s="232"/>
      <c r="F698" s="232"/>
      <c r="G698" s="232"/>
      <c r="H698" s="232"/>
      <c r="I698" s="615"/>
    </row>
    <row r="699">
      <c r="A699" s="232"/>
      <c r="B699" s="232"/>
      <c r="C699" s="232"/>
      <c r="D699" s="232"/>
      <c r="E699" s="232"/>
      <c r="F699" s="232"/>
      <c r="G699" s="232"/>
      <c r="H699" s="232"/>
      <c r="I699" s="615"/>
    </row>
    <row r="700">
      <c r="A700" s="232"/>
      <c r="B700" s="232"/>
      <c r="C700" s="232"/>
      <c r="D700" s="232"/>
      <c r="E700" s="232"/>
      <c r="F700" s="232"/>
      <c r="G700" s="232"/>
      <c r="H700" s="232"/>
      <c r="I700" s="615"/>
    </row>
    <row r="701">
      <c r="A701" s="232"/>
      <c r="B701" s="232"/>
      <c r="C701" s="232"/>
      <c r="D701" s="232"/>
      <c r="E701" s="232"/>
      <c r="F701" s="232"/>
      <c r="G701" s="232"/>
      <c r="H701" s="232"/>
      <c r="I701" s="615"/>
    </row>
    <row r="702">
      <c r="A702" s="232"/>
      <c r="B702" s="232"/>
      <c r="C702" s="232"/>
      <c r="D702" s="232"/>
      <c r="E702" s="232"/>
      <c r="F702" s="232"/>
      <c r="G702" s="232"/>
      <c r="H702" s="232"/>
      <c r="I702" s="615"/>
    </row>
    <row r="703">
      <c r="A703" s="232"/>
      <c r="B703" s="232"/>
      <c r="C703" s="232"/>
      <c r="D703" s="232"/>
      <c r="E703" s="232"/>
      <c r="F703" s="232"/>
      <c r="G703" s="232"/>
      <c r="H703" s="232"/>
      <c r="I703" s="615"/>
    </row>
    <row r="704">
      <c r="A704" s="232"/>
      <c r="B704" s="232"/>
      <c r="C704" s="232"/>
      <c r="D704" s="232"/>
      <c r="E704" s="232"/>
      <c r="F704" s="232"/>
      <c r="G704" s="232"/>
      <c r="H704" s="232"/>
      <c r="I704" s="615"/>
    </row>
    <row r="705">
      <c r="A705" s="232"/>
      <c r="B705" s="232"/>
      <c r="C705" s="232"/>
      <c r="D705" s="232"/>
      <c r="E705" s="232"/>
      <c r="F705" s="232"/>
      <c r="G705" s="232"/>
      <c r="H705" s="232"/>
      <c r="I705" s="615"/>
    </row>
    <row r="706">
      <c r="A706" s="232"/>
      <c r="B706" s="232"/>
      <c r="C706" s="232"/>
      <c r="D706" s="232"/>
      <c r="E706" s="232"/>
      <c r="F706" s="232"/>
      <c r="G706" s="232"/>
      <c r="H706" s="232"/>
      <c r="I706" s="615"/>
    </row>
    <row r="707">
      <c r="A707" s="232"/>
      <c r="B707" s="232"/>
      <c r="C707" s="232"/>
      <c r="D707" s="232"/>
      <c r="E707" s="232"/>
      <c r="F707" s="232"/>
      <c r="G707" s="232"/>
      <c r="H707" s="232"/>
      <c r="I707" s="615"/>
    </row>
    <row r="708">
      <c r="A708" s="232"/>
      <c r="B708" s="232"/>
      <c r="C708" s="232"/>
      <c r="D708" s="232"/>
      <c r="E708" s="232"/>
      <c r="F708" s="232"/>
      <c r="G708" s="232"/>
      <c r="H708" s="232"/>
      <c r="I708" s="615"/>
    </row>
    <row r="709">
      <c r="A709" s="232"/>
      <c r="B709" s="232"/>
      <c r="C709" s="232"/>
      <c r="D709" s="232"/>
      <c r="E709" s="232"/>
      <c r="F709" s="232"/>
      <c r="G709" s="232"/>
      <c r="H709" s="232"/>
      <c r="I709" s="615"/>
    </row>
    <row r="710">
      <c r="A710" s="232"/>
      <c r="B710" s="232"/>
      <c r="C710" s="232"/>
      <c r="D710" s="232"/>
      <c r="E710" s="232"/>
      <c r="F710" s="232"/>
      <c r="G710" s="232"/>
      <c r="H710" s="232"/>
      <c r="I710" s="615"/>
    </row>
    <row r="711">
      <c r="A711" s="232"/>
      <c r="B711" s="232"/>
      <c r="C711" s="232"/>
      <c r="D711" s="232"/>
      <c r="E711" s="232"/>
      <c r="F711" s="232"/>
      <c r="G711" s="232"/>
      <c r="H711" s="232"/>
      <c r="I711" s="615"/>
    </row>
    <row r="712">
      <c r="A712" s="232"/>
      <c r="B712" s="232"/>
      <c r="C712" s="232"/>
      <c r="D712" s="232"/>
      <c r="E712" s="232"/>
      <c r="F712" s="232"/>
      <c r="G712" s="232"/>
      <c r="H712" s="232"/>
      <c r="I712" s="615"/>
    </row>
    <row r="713">
      <c r="A713" s="232"/>
      <c r="B713" s="232"/>
      <c r="C713" s="232"/>
      <c r="D713" s="232"/>
      <c r="E713" s="232"/>
      <c r="F713" s="232"/>
      <c r="G713" s="232"/>
      <c r="H713" s="232"/>
      <c r="I713" s="615"/>
    </row>
    <row r="714">
      <c r="A714" s="232"/>
      <c r="B714" s="232"/>
      <c r="C714" s="232"/>
      <c r="D714" s="232"/>
      <c r="E714" s="232"/>
      <c r="F714" s="232"/>
      <c r="G714" s="232"/>
      <c r="H714" s="232"/>
      <c r="I714" s="615"/>
    </row>
    <row r="715">
      <c r="A715" s="232"/>
      <c r="B715" s="232"/>
      <c r="C715" s="232"/>
      <c r="D715" s="232"/>
      <c r="E715" s="232"/>
      <c r="F715" s="232"/>
      <c r="G715" s="232"/>
      <c r="H715" s="232"/>
      <c r="I715" s="615"/>
    </row>
    <row r="716">
      <c r="A716" s="232"/>
      <c r="B716" s="232"/>
      <c r="C716" s="232"/>
      <c r="D716" s="232"/>
      <c r="E716" s="232"/>
      <c r="F716" s="232"/>
      <c r="G716" s="232"/>
      <c r="H716" s="232"/>
      <c r="I716" s="615"/>
    </row>
    <row r="717">
      <c r="A717" s="232"/>
      <c r="B717" s="232"/>
      <c r="C717" s="232"/>
      <c r="D717" s="232"/>
      <c r="E717" s="232"/>
      <c r="F717" s="232"/>
      <c r="G717" s="232"/>
      <c r="H717" s="232"/>
      <c r="I717" s="615"/>
    </row>
    <row r="718">
      <c r="A718" s="232"/>
      <c r="B718" s="232"/>
      <c r="C718" s="232"/>
      <c r="D718" s="232"/>
      <c r="E718" s="232"/>
      <c r="F718" s="232"/>
      <c r="G718" s="232"/>
      <c r="H718" s="232"/>
      <c r="I718" s="615"/>
    </row>
    <row r="719">
      <c r="A719" s="232"/>
      <c r="B719" s="232"/>
      <c r="C719" s="232"/>
      <c r="D719" s="232"/>
      <c r="E719" s="232"/>
      <c r="F719" s="232"/>
      <c r="G719" s="232"/>
      <c r="H719" s="232"/>
      <c r="I719" s="615"/>
    </row>
    <row r="720">
      <c r="A720" s="232"/>
      <c r="B720" s="232"/>
      <c r="C720" s="232"/>
      <c r="D720" s="232"/>
      <c r="E720" s="232"/>
      <c r="F720" s="232"/>
      <c r="G720" s="232"/>
      <c r="H720" s="232"/>
      <c r="I720" s="615"/>
    </row>
    <row r="721">
      <c r="A721" s="232"/>
      <c r="B721" s="232"/>
      <c r="C721" s="232"/>
      <c r="D721" s="232"/>
      <c r="E721" s="232"/>
      <c r="F721" s="232"/>
      <c r="G721" s="232"/>
      <c r="H721" s="232"/>
      <c r="I721" s="615"/>
    </row>
    <row r="722">
      <c r="A722" s="232"/>
      <c r="B722" s="232"/>
      <c r="C722" s="232"/>
      <c r="D722" s="232"/>
      <c r="E722" s="232"/>
      <c r="F722" s="232"/>
      <c r="G722" s="232"/>
      <c r="H722" s="232"/>
      <c r="I722" s="615"/>
    </row>
    <row r="723">
      <c r="A723" s="232"/>
      <c r="B723" s="232"/>
      <c r="C723" s="232"/>
      <c r="D723" s="232"/>
      <c r="E723" s="232"/>
      <c r="F723" s="232"/>
      <c r="G723" s="232"/>
      <c r="H723" s="232"/>
      <c r="I723" s="615"/>
    </row>
    <row r="724">
      <c r="A724" s="232"/>
      <c r="B724" s="232"/>
      <c r="C724" s="232"/>
      <c r="D724" s="232"/>
      <c r="E724" s="232"/>
      <c r="F724" s="232"/>
      <c r="G724" s="232"/>
      <c r="H724" s="232"/>
      <c r="I724" s="615"/>
    </row>
    <row r="725">
      <c r="A725" s="232"/>
      <c r="B725" s="232"/>
      <c r="C725" s="232"/>
      <c r="D725" s="232"/>
      <c r="E725" s="232"/>
      <c r="F725" s="232"/>
      <c r="G725" s="232"/>
      <c r="H725" s="232"/>
      <c r="I725" s="615"/>
    </row>
    <row r="726">
      <c r="A726" s="232"/>
      <c r="B726" s="232"/>
      <c r="C726" s="232"/>
      <c r="D726" s="232"/>
      <c r="E726" s="232"/>
      <c r="F726" s="232"/>
      <c r="G726" s="232"/>
      <c r="H726" s="232"/>
      <c r="I726" s="615"/>
    </row>
    <row r="727">
      <c r="A727" s="232"/>
      <c r="B727" s="232"/>
      <c r="C727" s="232"/>
      <c r="D727" s="232"/>
      <c r="E727" s="232"/>
      <c r="F727" s="232"/>
      <c r="G727" s="232"/>
      <c r="H727" s="232"/>
      <c r="I727" s="615"/>
    </row>
    <row r="728">
      <c r="A728" s="232"/>
      <c r="B728" s="232"/>
      <c r="C728" s="232"/>
      <c r="D728" s="232"/>
      <c r="E728" s="232"/>
      <c r="F728" s="232"/>
      <c r="G728" s="232"/>
      <c r="H728" s="232"/>
      <c r="I728" s="615"/>
    </row>
    <row r="729">
      <c r="A729" s="232"/>
      <c r="B729" s="232"/>
      <c r="C729" s="232"/>
      <c r="D729" s="232"/>
      <c r="E729" s="232"/>
      <c r="F729" s="232"/>
      <c r="G729" s="232"/>
      <c r="H729" s="232"/>
      <c r="I729" s="615"/>
    </row>
    <row r="730">
      <c r="A730" s="232"/>
      <c r="B730" s="232"/>
      <c r="C730" s="232"/>
      <c r="D730" s="232"/>
      <c r="E730" s="232"/>
      <c r="F730" s="232"/>
      <c r="G730" s="232"/>
      <c r="H730" s="232"/>
      <c r="I730" s="615"/>
    </row>
    <row r="731">
      <c r="A731" s="232"/>
      <c r="B731" s="232"/>
      <c r="C731" s="232"/>
      <c r="D731" s="232"/>
      <c r="E731" s="232"/>
      <c r="F731" s="232"/>
      <c r="G731" s="232"/>
      <c r="H731" s="232"/>
      <c r="I731" s="615"/>
    </row>
    <row r="732">
      <c r="A732" s="232"/>
      <c r="B732" s="232"/>
      <c r="C732" s="232"/>
      <c r="D732" s="232"/>
      <c r="E732" s="232"/>
      <c r="F732" s="232"/>
      <c r="G732" s="232"/>
      <c r="H732" s="232"/>
      <c r="I732" s="615"/>
    </row>
    <row r="733">
      <c r="A733" s="232"/>
      <c r="B733" s="232"/>
      <c r="C733" s="232"/>
      <c r="D733" s="232"/>
      <c r="E733" s="232"/>
      <c r="F733" s="232"/>
      <c r="G733" s="232"/>
      <c r="H733" s="232"/>
      <c r="I733" s="615"/>
    </row>
    <row r="734">
      <c r="A734" s="232"/>
      <c r="B734" s="232"/>
      <c r="C734" s="232"/>
      <c r="D734" s="232"/>
      <c r="E734" s="232"/>
      <c r="F734" s="232"/>
      <c r="G734" s="232"/>
      <c r="H734" s="232"/>
      <c r="I734" s="615"/>
    </row>
    <row r="735">
      <c r="A735" s="232"/>
      <c r="B735" s="232"/>
      <c r="C735" s="232"/>
      <c r="D735" s="232"/>
      <c r="E735" s="232"/>
      <c r="F735" s="232"/>
      <c r="G735" s="232"/>
      <c r="H735" s="232"/>
      <c r="I735" s="615"/>
    </row>
    <row r="736">
      <c r="A736" s="232"/>
      <c r="B736" s="232"/>
      <c r="C736" s="232"/>
      <c r="D736" s="232"/>
      <c r="E736" s="232"/>
      <c r="F736" s="232"/>
      <c r="G736" s="232"/>
      <c r="H736" s="232"/>
      <c r="I736" s="615"/>
    </row>
    <row r="737">
      <c r="A737" s="232"/>
      <c r="B737" s="232"/>
      <c r="C737" s="232"/>
      <c r="D737" s="232"/>
      <c r="E737" s="232"/>
      <c r="F737" s="232"/>
      <c r="G737" s="232"/>
      <c r="H737" s="232"/>
      <c r="I737" s="615"/>
    </row>
    <row r="738">
      <c r="A738" s="232"/>
      <c r="B738" s="232"/>
      <c r="C738" s="232"/>
      <c r="D738" s="232"/>
      <c r="E738" s="232"/>
      <c r="F738" s="232"/>
      <c r="G738" s="232"/>
      <c r="H738" s="232"/>
      <c r="I738" s="615"/>
    </row>
    <row r="739">
      <c r="A739" s="232"/>
      <c r="B739" s="232"/>
      <c r="C739" s="232"/>
      <c r="D739" s="232"/>
      <c r="E739" s="232"/>
      <c r="F739" s="232"/>
      <c r="G739" s="232"/>
      <c r="H739" s="232"/>
      <c r="I739" s="615"/>
    </row>
    <row r="740">
      <c r="A740" s="232"/>
      <c r="B740" s="232"/>
      <c r="C740" s="232"/>
      <c r="D740" s="232"/>
      <c r="E740" s="232"/>
      <c r="F740" s="232"/>
      <c r="G740" s="232"/>
      <c r="H740" s="232"/>
      <c r="I740" s="615"/>
    </row>
    <row r="741">
      <c r="A741" s="232"/>
      <c r="B741" s="232"/>
      <c r="C741" s="232"/>
      <c r="D741" s="232"/>
      <c r="E741" s="232"/>
      <c r="F741" s="232"/>
      <c r="G741" s="232"/>
      <c r="H741" s="232"/>
      <c r="I741" s="615"/>
    </row>
    <row r="742">
      <c r="A742" s="232"/>
      <c r="B742" s="232"/>
      <c r="C742" s="232"/>
      <c r="D742" s="232"/>
      <c r="E742" s="232"/>
      <c r="F742" s="232"/>
      <c r="G742" s="232"/>
      <c r="H742" s="232"/>
      <c r="I742" s="615"/>
    </row>
    <row r="743">
      <c r="A743" s="232"/>
      <c r="B743" s="232"/>
      <c r="C743" s="232"/>
      <c r="D743" s="232"/>
      <c r="E743" s="232"/>
      <c r="F743" s="232"/>
      <c r="G743" s="232"/>
      <c r="H743" s="232"/>
      <c r="I743" s="615"/>
    </row>
    <row r="744">
      <c r="A744" s="232"/>
      <c r="B744" s="232"/>
      <c r="C744" s="232"/>
      <c r="D744" s="232"/>
      <c r="E744" s="232"/>
      <c r="F744" s="232"/>
      <c r="G744" s="232"/>
      <c r="H744" s="232"/>
      <c r="I744" s="615"/>
    </row>
    <row r="745">
      <c r="A745" s="232"/>
      <c r="B745" s="232"/>
      <c r="C745" s="232"/>
      <c r="D745" s="232"/>
      <c r="E745" s="232"/>
      <c r="F745" s="232"/>
      <c r="G745" s="232"/>
      <c r="H745" s="232"/>
      <c r="I745" s="615"/>
    </row>
    <row r="746">
      <c r="A746" s="232"/>
      <c r="B746" s="232"/>
      <c r="C746" s="232"/>
      <c r="D746" s="232"/>
      <c r="E746" s="232"/>
      <c r="F746" s="232"/>
      <c r="G746" s="232"/>
      <c r="H746" s="232"/>
      <c r="I746" s="615"/>
    </row>
    <row r="747">
      <c r="A747" s="232"/>
      <c r="B747" s="232"/>
      <c r="C747" s="232"/>
      <c r="D747" s="232"/>
      <c r="E747" s="232"/>
      <c r="F747" s="232"/>
      <c r="G747" s="232"/>
      <c r="H747" s="232"/>
      <c r="I747" s="615"/>
    </row>
    <row r="748">
      <c r="A748" s="232"/>
      <c r="B748" s="232"/>
      <c r="C748" s="232"/>
      <c r="D748" s="232"/>
      <c r="E748" s="232"/>
      <c r="F748" s="232"/>
      <c r="G748" s="232"/>
      <c r="H748" s="232"/>
      <c r="I748" s="615"/>
    </row>
    <row r="749">
      <c r="A749" s="232"/>
      <c r="B749" s="232"/>
      <c r="C749" s="232"/>
      <c r="D749" s="232"/>
      <c r="E749" s="232"/>
      <c r="F749" s="232"/>
      <c r="G749" s="232"/>
      <c r="H749" s="232"/>
      <c r="I749" s="615"/>
    </row>
    <row r="750">
      <c r="A750" s="232"/>
      <c r="B750" s="232"/>
      <c r="C750" s="232"/>
      <c r="D750" s="232"/>
      <c r="E750" s="232"/>
      <c r="F750" s="232"/>
      <c r="G750" s="232"/>
      <c r="H750" s="232"/>
      <c r="I750" s="615"/>
    </row>
    <row r="751">
      <c r="A751" s="232"/>
      <c r="B751" s="232"/>
      <c r="C751" s="232"/>
      <c r="D751" s="232"/>
      <c r="E751" s="232"/>
      <c r="F751" s="232"/>
      <c r="G751" s="232"/>
      <c r="H751" s="232"/>
      <c r="I751" s="615"/>
    </row>
    <row r="752">
      <c r="A752" s="232"/>
      <c r="B752" s="232"/>
      <c r="C752" s="232"/>
      <c r="D752" s="232"/>
      <c r="E752" s="232"/>
      <c r="F752" s="232"/>
      <c r="G752" s="232"/>
      <c r="H752" s="232"/>
      <c r="I752" s="615"/>
    </row>
    <row r="753">
      <c r="A753" s="232"/>
      <c r="B753" s="232"/>
      <c r="C753" s="232"/>
      <c r="D753" s="232"/>
      <c r="E753" s="232"/>
      <c r="F753" s="232"/>
      <c r="G753" s="232"/>
      <c r="H753" s="232"/>
      <c r="I753" s="615"/>
    </row>
    <row r="754">
      <c r="A754" s="232"/>
      <c r="B754" s="232"/>
      <c r="C754" s="232"/>
      <c r="D754" s="232"/>
      <c r="E754" s="232"/>
      <c r="F754" s="232"/>
      <c r="G754" s="232"/>
      <c r="H754" s="232"/>
      <c r="I754" s="615"/>
    </row>
    <row r="755">
      <c r="A755" s="232"/>
      <c r="B755" s="232"/>
      <c r="C755" s="232"/>
      <c r="D755" s="232"/>
      <c r="E755" s="232"/>
      <c r="F755" s="232"/>
      <c r="G755" s="232"/>
      <c r="H755" s="232"/>
      <c r="I755" s="615"/>
    </row>
    <row r="756">
      <c r="A756" s="232"/>
      <c r="B756" s="232"/>
      <c r="C756" s="232"/>
      <c r="D756" s="232"/>
      <c r="E756" s="232"/>
      <c r="F756" s="232"/>
      <c r="G756" s="232"/>
      <c r="H756" s="232"/>
      <c r="I756" s="615"/>
    </row>
    <row r="757">
      <c r="A757" s="232"/>
      <c r="B757" s="232"/>
      <c r="C757" s="232"/>
      <c r="D757" s="232"/>
      <c r="E757" s="232"/>
      <c r="F757" s="232"/>
      <c r="G757" s="232"/>
      <c r="H757" s="232"/>
      <c r="I757" s="615"/>
    </row>
    <row r="758">
      <c r="A758" s="232"/>
      <c r="B758" s="232"/>
      <c r="C758" s="232"/>
      <c r="D758" s="232"/>
      <c r="E758" s="232"/>
      <c r="F758" s="232"/>
      <c r="G758" s="232"/>
      <c r="H758" s="232"/>
      <c r="I758" s="615"/>
    </row>
    <row r="759">
      <c r="A759" s="232"/>
      <c r="B759" s="232"/>
      <c r="C759" s="232"/>
      <c r="D759" s="232"/>
      <c r="E759" s="232"/>
      <c r="F759" s="232"/>
      <c r="G759" s="232"/>
      <c r="H759" s="232"/>
      <c r="I759" s="615"/>
    </row>
    <row r="760">
      <c r="A760" s="232"/>
      <c r="B760" s="232"/>
      <c r="C760" s="232"/>
      <c r="D760" s="232"/>
      <c r="E760" s="232"/>
      <c r="F760" s="232"/>
      <c r="G760" s="232"/>
      <c r="H760" s="232"/>
      <c r="I760" s="615"/>
    </row>
    <row r="761">
      <c r="A761" s="232"/>
      <c r="B761" s="232"/>
      <c r="C761" s="232"/>
      <c r="D761" s="232"/>
      <c r="E761" s="232"/>
      <c r="F761" s="232"/>
      <c r="G761" s="232"/>
      <c r="H761" s="232"/>
      <c r="I761" s="615"/>
    </row>
    <row r="762">
      <c r="A762" s="232"/>
      <c r="B762" s="232"/>
      <c r="C762" s="232"/>
      <c r="D762" s="232"/>
      <c r="E762" s="232"/>
      <c r="F762" s="232"/>
      <c r="G762" s="232"/>
      <c r="H762" s="232"/>
      <c r="I762" s="615"/>
    </row>
    <row r="763">
      <c r="A763" s="232"/>
      <c r="B763" s="232"/>
      <c r="C763" s="232"/>
      <c r="D763" s="232"/>
      <c r="E763" s="232"/>
      <c r="F763" s="232"/>
      <c r="G763" s="232"/>
      <c r="H763" s="232"/>
      <c r="I763" s="615"/>
    </row>
    <row r="764">
      <c r="A764" s="232"/>
      <c r="B764" s="232"/>
      <c r="C764" s="232"/>
      <c r="D764" s="232"/>
      <c r="E764" s="232"/>
      <c r="F764" s="232"/>
      <c r="G764" s="232"/>
      <c r="H764" s="232"/>
      <c r="I764" s="615"/>
    </row>
    <row r="765">
      <c r="A765" s="232"/>
      <c r="B765" s="232"/>
      <c r="C765" s="232"/>
      <c r="D765" s="232"/>
      <c r="E765" s="232"/>
      <c r="F765" s="232"/>
      <c r="G765" s="232"/>
      <c r="H765" s="232"/>
      <c r="I765" s="615"/>
    </row>
    <row r="766">
      <c r="A766" s="232"/>
      <c r="B766" s="232"/>
      <c r="C766" s="232"/>
      <c r="D766" s="232"/>
      <c r="E766" s="232"/>
      <c r="F766" s="232"/>
      <c r="G766" s="232"/>
      <c r="H766" s="232"/>
      <c r="I766" s="615"/>
    </row>
    <row r="767">
      <c r="A767" s="232"/>
      <c r="B767" s="232"/>
      <c r="C767" s="232"/>
      <c r="D767" s="232"/>
      <c r="E767" s="232"/>
      <c r="F767" s="232"/>
      <c r="G767" s="232"/>
      <c r="H767" s="232"/>
      <c r="I767" s="615"/>
    </row>
    <row r="768">
      <c r="A768" s="232"/>
      <c r="B768" s="232"/>
      <c r="C768" s="232"/>
      <c r="D768" s="232"/>
      <c r="E768" s="232"/>
      <c r="F768" s="232"/>
      <c r="G768" s="232"/>
      <c r="H768" s="232"/>
      <c r="I768" s="615"/>
    </row>
    <row r="769">
      <c r="A769" s="232"/>
      <c r="B769" s="232"/>
      <c r="C769" s="232"/>
      <c r="D769" s="232"/>
      <c r="E769" s="232"/>
      <c r="F769" s="232"/>
      <c r="G769" s="232"/>
      <c r="H769" s="232"/>
      <c r="I769" s="615"/>
    </row>
    <row r="770">
      <c r="A770" s="232"/>
      <c r="B770" s="232"/>
      <c r="C770" s="232"/>
      <c r="D770" s="232"/>
      <c r="E770" s="232"/>
      <c r="F770" s="232"/>
      <c r="G770" s="232"/>
      <c r="H770" s="232"/>
      <c r="I770" s="615"/>
    </row>
    <row r="771">
      <c r="A771" s="232"/>
      <c r="B771" s="232"/>
      <c r="C771" s="232"/>
      <c r="D771" s="232"/>
      <c r="E771" s="232"/>
      <c r="F771" s="232"/>
      <c r="G771" s="232"/>
      <c r="H771" s="232"/>
      <c r="I771" s="615"/>
    </row>
    <row r="772">
      <c r="A772" s="232"/>
      <c r="B772" s="232"/>
      <c r="C772" s="232"/>
      <c r="D772" s="232"/>
      <c r="E772" s="232"/>
      <c r="F772" s="232"/>
      <c r="G772" s="232"/>
      <c r="H772" s="232"/>
      <c r="I772" s="615"/>
    </row>
    <row r="773">
      <c r="A773" s="232"/>
      <c r="B773" s="232"/>
      <c r="C773" s="232"/>
      <c r="D773" s="232"/>
      <c r="E773" s="232"/>
      <c r="F773" s="232"/>
      <c r="G773" s="232"/>
      <c r="H773" s="232"/>
      <c r="I773" s="615"/>
    </row>
    <row r="774">
      <c r="A774" s="232"/>
      <c r="B774" s="232"/>
      <c r="C774" s="232"/>
      <c r="D774" s="232"/>
      <c r="E774" s="232"/>
      <c r="F774" s="232"/>
      <c r="G774" s="232"/>
      <c r="H774" s="232"/>
      <c r="I774" s="615"/>
    </row>
    <row r="775">
      <c r="A775" s="232"/>
      <c r="B775" s="232"/>
      <c r="C775" s="232"/>
      <c r="D775" s="232"/>
      <c r="E775" s="232"/>
      <c r="F775" s="232"/>
      <c r="G775" s="232"/>
      <c r="H775" s="232"/>
      <c r="I775" s="615"/>
    </row>
    <row r="776">
      <c r="A776" s="232"/>
      <c r="B776" s="232"/>
      <c r="C776" s="232"/>
      <c r="D776" s="232"/>
      <c r="E776" s="232"/>
      <c r="F776" s="232"/>
      <c r="G776" s="232"/>
      <c r="H776" s="232"/>
      <c r="I776" s="615"/>
    </row>
    <row r="777">
      <c r="A777" s="232"/>
      <c r="B777" s="232"/>
      <c r="C777" s="232"/>
      <c r="D777" s="232"/>
      <c r="E777" s="232"/>
      <c r="F777" s="232"/>
      <c r="G777" s="232"/>
      <c r="H777" s="232"/>
      <c r="I777" s="615"/>
    </row>
    <row r="778">
      <c r="A778" s="232"/>
      <c r="B778" s="232"/>
      <c r="C778" s="232"/>
      <c r="D778" s="232"/>
      <c r="E778" s="232"/>
      <c r="F778" s="232"/>
      <c r="G778" s="232"/>
      <c r="H778" s="232"/>
      <c r="I778" s="615"/>
    </row>
    <row r="779">
      <c r="A779" s="232"/>
      <c r="B779" s="232"/>
      <c r="C779" s="232"/>
      <c r="D779" s="232"/>
      <c r="E779" s="232"/>
      <c r="F779" s="232"/>
      <c r="G779" s="232"/>
      <c r="H779" s="232"/>
      <c r="I779" s="615"/>
    </row>
    <row r="780">
      <c r="A780" s="232"/>
      <c r="B780" s="232"/>
      <c r="C780" s="232"/>
      <c r="D780" s="232"/>
      <c r="E780" s="232"/>
      <c r="F780" s="232"/>
      <c r="G780" s="232"/>
      <c r="H780" s="232"/>
      <c r="I780" s="615"/>
    </row>
    <row r="781">
      <c r="A781" s="232"/>
      <c r="B781" s="232"/>
      <c r="C781" s="232"/>
      <c r="D781" s="232"/>
      <c r="E781" s="232"/>
      <c r="F781" s="232"/>
      <c r="G781" s="232"/>
      <c r="H781" s="232"/>
      <c r="I781" s="615"/>
    </row>
    <row r="782">
      <c r="A782" s="232"/>
      <c r="B782" s="232"/>
      <c r="C782" s="232"/>
      <c r="D782" s="232"/>
      <c r="E782" s="232"/>
      <c r="F782" s="232"/>
      <c r="G782" s="232"/>
      <c r="H782" s="232"/>
      <c r="I782" s="615"/>
    </row>
    <row r="783">
      <c r="A783" s="232"/>
      <c r="B783" s="232"/>
      <c r="C783" s="232"/>
      <c r="D783" s="232"/>
      <c r="E783" s="232"/>
      <c r="F783" s="232"/>
      <c r="G783" s="232"/>
      <c r="H783" s="232"/>
      <c r="I783" s="615"/>
    </row>
    <row r="784">
      <c r="A784" s="232"/>
      <c r="B784" s="232"/>
      <c r="C784" s="232"/>
      <c r="D784" s="232"/>
      <c r="E784" s="232"/>
      <c r="F784" s="232"/>
      <c r="G784" s="232"/>
      <c r="H784" s="232"/>
      <c r="I784" s="615"/>
    </row>
    <row r="785">
      <c r="A785" s="232"/>
      <c r="B785" s="232"/>
      <c r="C785" s="232"/>
      <c r="D785" s="232"/>
      <c r="E785" s="232"/>
      <c r="F785" s="232"/>
      <c r="G785" s="232"/>
      <c r="H785" s="232"/>
      <c r="I785" s="615"/>
    </row>
    <row r="786">
      <c r="A786" s="232"/>
      <c r="B786" s="232"/>
      <c r="C786" s="232"/>
      <c r="D786" s="232"/>
      <c r="E786" s="232"/>
      <c r="F786" s="232"/>
      <c r="G786" s="232"/>
      <c r="H786" s="232"/>
      <c r="I786" s="615"/>
    </row>
    <row r="787">
      <c r="A787" s="232"/>
      <c r="B787" s="232"/>
      <c r="C787" s="232"/>
      <c r="D787" s="232"/>
      <c r="E787" s="232"/>
      <c r="F787" s="232"/>
      <c r="G787" s="232"/>
      <c r="H787" s="232"/>
      <c r="I787" s="615"/>
    </row>
    <row r="788">
      <c r="A788" s="232"/>
      <c r="B788" s="232"/>
      <c r="C788" s="232"/>
      <c r="D788" s="232"/>
      <c r="E788" s="232"/>
      <c r="F788" s="232"/>
      <c r="G788" s="232"/>
      <c r="H788" s="232"/>
      <c r="I788" s="615"/>
    </row>
    <row r="789">
      <c r="A789" s="232"/>
      <c r="B789" s="232"/>
      <c r="C789" s="232"/>
      <c r="D789" s="232"/>
      <c r="E789" s="232"/>
      <c r="F789" s="232"/>
      <c r="G789" s="232"/>
      <c r="H789" s="232"/>
      <c r="I789" s="615"/>
    </row>
    <row r="790">
      <c r="A790" s="232"/>
      <c r="B790" s="232"/>
      <c r="C790" s="232"/>
      <c r="D790" s="232"/>
      <c r="E790" s="232"/>
      <c r="F790" s="232"/>
      <c r="G790" s="232"/>
      <c r="H790" s="232"/>
      <c r="I790" s="615"/>
    </row>
    <row r="791">
      <c r="A791" s="232"/>
      <c r="B791" s="232"/>
      <c r="C791" s="232"/>
      <c r="D791" s="232"/>
      <c r="E791" s="232"/>
      <c r="F791" s="232"/>
      <c r="G791" s="232"/>
      <c r="H791" s="232"/>
      <c r="I791" s="615"/>
    </row>
    <row r="792">
      <c r="A792" s="232"/>
      <c r="B792" s="232"/>
      <c r="C792" s="232"/>
      <c r="D792" s="232"/>
      <c r="E792" s="232"/>
      <c r="F792" s="232"/>
      <c r="G792" s="232"/>
      <c r="H792" s="232"/>
      <c r="I792" s="615"/>
    </row>
    <row r="793">
      <c r="A793" s="232"/>
      <c r="B793" s="232"/>
      <c r="C793" s="232"/>
      <c r="D793" s="232"/>
      <c r="E793" s="232"/>
      <c r="F793" s="232"/>
      <c r="G793" s="232"/>
      <c r="H793" s="232"/>
      <c r="I793" s="615"/>
    </row>
    <row r="794">
      <c r="A794" s="232"/>
      <c r="B794" s="232"/>
      <c r="C794" s="232"/>
      <c r="D794" s="232"/>
      <c r="E794" s="232"/>
      <c r="F794" s="232"/>
      <c r="G794" s="232"/>
      <c r="H794" s="232"/>
      <c r="I794" s="615"/>
    </row>
    <row r="795">
      <c r="A795" s="232"/>
      <c r="B795" s="232"/>
      <c r="C795" s="232"/>
      <c r="D795" s="232"/>
      <c r="E795" s="232"/>
      <c r="F795" s="232"/>
      <c r="G795" s="232"/>
      <c r="H795" s="232"/>
      <c r="I795" s="615"/>
    </row>
    <row r="796">
      <c r="A796" s="232"/>
      <c r="B796" s="232"/>
      <c r="C796" s="232"/>
      <c r="D796" s="232"/>
      <c r="E796" s="232"/>
      <c r="F796" s="232"/>
      <c r="G796" s="232"/>
      <c r="H796" s="232"/>
      <c r="I796" s="615"/>
    </row>
    <row r="797">
      <c r="A797" s="232"/>
      <c r="B797" s="232"/>
      <c r="C797" s="232"/>
      <c r="D797" s="232"/>
      <c r="E797" s="232"/>
      <c r="F797" s="232"/>
      <c r="G797" s="232"/>
      <c r="H797" s="232"/>
      <c r="I797" s="615"/>
    </row>
    <row r="798">
      <c r="A798" s="232"/>
      <c r="B798" s="232"/>
      <c r="C798" s="232"/>
      <c r="D798" s="232"/>
      <c r="E798" s="232"/>
      <c r="F798" s="232"/>
      <c r="G798" s="232"/>
      <c r="H798" s="232"/>
      <c r="I798" s="615"/>
    </row>
    <row r="799">
      <c r="A799" s="232"/>
      <c r="B799" s="232"/>
      <c r="C799" s="232"/>
      <c r="D799" s="232"/>
      <c r="E799" s="232"/>
      <c r="F799" s="232"/>
      <c r="G799" s="232"/>
      <c r="H799" s="232"/>
      <c r="I799" s="615"/>
    </row>
    <row r="800">
      <c r="A800" s="232"/>
      <c r="B800" s="232"/>
      <c r="C800" s="232"/>
      <c r="D800" s="232"/>
      <c r="E800" s="232"/>
      <c r="F800" s="232"/>
      <c r="G800" s="232"/>
      <c r="H800" s="232"/>
      <c r="I800" s="615"/>
    </row>
    <row r="801">
      <c r="A801" s="232"/>
      <c r="B801" s="232"/>
      <c r="C801" s="232"/>
      <c r="D801" s="232"/>
      <c r="E801" s="232"/>
      <c r="F801" s="232"/>
      <c r="G801" s="232"/>
      <c r="H801" s="232"/>
      <c r="I801" s="615"/>
    </row>
    <row r="802">
      <c r="A802" s="232"/>
      <c r="B802" s="232"/>
      <c r="C802" s="232"/>
      <c r="D802" s="232"/>
      <c r="E802" s="232"/>
      <c r="F802" s="232"/>
      <c r="G802" s="232"/>
      <c r="H802" s="232"/>
      <c r="I802" s="615"/>
    </row>
    <row r="803">
      <c r="A803" s="232"/>
      <c r="B803" s="232"/>
      <c r="C803" s="232"/>
      <c r="D803" s="232"/>
      <c r="E803" s="232"/>
      <c r="F803" s="232"/>
      <c r="G803" s="232"/>
      <c r="H803" s="232"/>
      <c r="I803" s="615"/>
    </row>
    <row r="804">
      <c r="A804" s="232"/>
      <c r="B804" s="232"/>
      <c r="C804" s="232"/>
      <c r="D804" s="232"/>
      <c r="E804" s="232"/>
      <c r="F804" s="232"/>
      <c r="G804" s="232"/>
      <c r="H804" s="232"/>
      <c r="I804" s="615"/>
    </row>
    <row r="805">
      <c r="A805" s="232"/>
      <c r="B805" s="232"/>
      <c r="C805" s="232"/>
      <c r="D805" s="232"/>
      <c r="E805" s="232"/>
      <c r="F805" s="232"/>
      <c r="G805" s="232"/>
      <c r="H805" s="232"/>
      <c r="I805" s="615"/>
    </row>
    <row r="806">
      <c r="A806" s="232"/>
      <c r="B806" s="232"/>
      <c r="C806" s="232"/>
      <c r="D806" s="232"/>
      <c r="E806" s="232"/>
      <c r="F806" s="232"/>
      <c r="G806" s="232"/>
      <c r="H806" s="232"/>
      <c r="I806" s="615"/>
    </row>
    <row r="807">
      <c r="A807" s="232"/>
      <c r="B807" s="232"/>
      <c r="C807" s="232"/>
      <c r="D807" s="232"/>
      <c r="E807" s="232"/>
      <c r="F807" s="232"/>
      <c r="G807" s="232"/>
      <c r="H807" s="232"/>
      <c r="I807" s="615"/>
    </row>
    <row r="808">
      <c r="A808" s="232"/>
      <c r="B808" s="232"/>
      <c r="C808" s="232"/>
      <c r="D808" s="232"/>
      <c r="E808" s="232"/>
      <c r="F808" s="232"/>
      <c r="G808" s="232"/>
      <c r="H808" s="232"/>
      <c r="I808" s="615"/>
    </row>
    <row r="809">
      <c r="A809" s="232"/>
      <c r="B809" s="232"/>
      <c r="C809" s="232"/>
      <c r="D809" s="232"/>
      <c r="E809" s="232"/>
      <c r="F809" s="232"/>
      <c r="G809" s="232"/>
      <c r="H809" s="232"/>
      <c r="I809" s="615"/>
    </row>
    <row r="810">
      <c r="A810" s="232"/>
      <c r="B810" s="232"/>
      <c r="C810" s="232"/>
      <c r="D810" s="232"/>
      <c r="E810" s="232"/>
      <c r="F810" s="232"/>
      <c r="G810" s="232"/>
      <c r="H810" s="232"/>
      <c r="I810" s="615"/>
    </row>
    <row r="811">
      <c r="A811" s="232"/>
      <c r="B811" s="232"/>
      <c r="C811" s="232"/>
      <c r="D811" s="232"/>
      <c r="E811" s="232"/>
      <c r="F811" s="232"/>
      <c r="G811" s="232"/>
      <c r="H811" s="232"/>
      <c r="I811" s="615"/>
    </row>
    <row r="812">
      <c r="A812" s="232"/>
      <c r="B812" s="232"/>
      <c r="C812" s="232"/>
      <c r="D812" s="232"/>
      <c r="E812" s="232"/>
      <c r="F812" s="232"/>
      <c r="G812" s="232"/>
      <c r="H812" s="232"/>
      <c r="I812" s="615"/>
    </row>
    <row r="813">
      <c r="A813" s="232"/>
      <c r="B813" s="232"/>
      <c r="C813" s="232"/>
      <c r="D813" s="232"/>
      <c r="E813" s="232"/>
      <c r="F813" s="232"/>
      <c r="G813" s="232"/>
      <c r="H813" s="232"/>
      <c r="I813" s="615"/>
    </row>
    <row r="814">
      <c r="A814" s="232"/>
      <c r="B814" s="232"/>
      <c r="C814" s="232"/>
      <c r="D814" s="232"/>
      <c r="E814" s="232"/>
      <c r="F814" s="232"/>
      <c r="G814" s="232"/>
      <c r="H814" s="232"/>
      <c r="I814" s="615"/>
    </row>
    <row r="815">
      <c r="A815" s="232"/>
      <c r="B815" s="232"/>
      <c r="C815" s="232"/>
      <c r="D815" s="232"/>
      <c r="E815" s="232"/>
      <c r="F815" s="232"/>
      <c r="G815" s="232"/>
      <c r="H815" s="232"/>
      <c r="I815" s="615"/>
    </row>
    <row r="816">
      <c r="A816" s="232"/>
      <c r="B816" s="232"/>
      <c r="C816" s="232"/>
      <c r="D816" s="232"/>
      <c r="E816" s="232"/>
      <c r="F816" s="232"/>
      <c r="G816" s="232"/>
      <c r="H816" s="232"/>
      <c r="I816" s="615"/>
    </row>
    <row r="817">
      <c r="A817" s="232"/>
      <c r="B817" s="232"/>
      <c r="C817" s="232"/>
      <c r="D817" s="232"/>
      <c r="E817" s="232"/>
      <c r="F817" s="232"/>
      <c r="G817" s="232"/>
      <c r="H817" s="232"/>
      <c r="I817" s="615"/>
    </row>
    <row r="818">
      <c r="A818" s="232"/>
      <c r="B818" s="232"/>
      <c r="C818" s="232"/>
      <c r="D818" s="232"/>
      <c r="E818" s="232"/>
      <c r="F818" s="232"/>
      <c r="G818" s="232"/>
      <c r="H818" s="232"/>
      <c r="I818" s="615"/>
    </row>
    <row r="819">
      <c r="A819" s="232"/>
      <c r="B819" s="232"/>
      <c r="C819" s="232"/>
      <c r="D819" s="232"/>
      <c r="E819" s="232"/>
      <c r="F819" s="232"/>
      <c r="G819" s="232"/>
      <c r="H819" s="232"/>
      <c r="I819" s="615"/>
    </row>
    <row r="820">
      <c r="A820" s="232"/>
      <c r="B820" s="232"/>
      <c r="C820" s="232"/>
      <c r="D820" s="232"/>
      <c r="E820" s="232"/>
      <c r="F820" s="232"/>
      <c r="G820" s="232"/>
      <c r="H820" s="232"/>
      <c r="I820" s="615"/>
    </row>
    <row r="821">
      <c r="A821" s="232"/>
      <c r="B821" s="232"/>
      <c r="C821" s="232"/>
      <c r="D821" s="232"/>
      <c r="E821" s="232"/>
      <c r="F821" s="232"/>
      <c r="G821" s="232"/>
      <c r="H821" s="232"/>
      <c r="I821" s="615"/>
    </row>
    <row r="822">
      <c r="A822" s="232"/>
      <c r="B822" s="232"/>
      <c r="C822" s="232"/>
      <c r="D822" s="232"/>
      <c r="E822" s="232"/>
      <c r="F822" s="232"/>
      <c r="G822" s="232"/>
      <c r="H822" s="232"/>
      <c r="I822" s="615"/>
    </row>
    <row r="823">
      <c r="A823" s="232"/>
      <c r="B823" s="232"/>
      <c r="C823" s="232"/>
      <c r="D823" s="232"/>
      <c r="E823" s="232"/>
      <c r="F823" s="232"/>
      <c r="G823" s="232"/>
      <c r="H823" s="232"/>
      <c r="I823" s="615"/>
    </row>
    <row r="824">
      <c r="A824" s="232"/>
      <c r="B824" s="232"/>
      <c r="C824" s="232"/>
      <c r="D824" s="232"/>
      <c r="E824" s="232"/>
      <c r="F824" s="232"/>
      <c r="G824" s="232"/>
      <c r="H824" s="232"/>
      <c r="I824" s="615"/>
    </row>
    <row r="825">
      <c r="A825" s="232"/>
      <c r="B825" s="232"/>
      <c r="C825" s="232"/>
      <c r="D825" s="232"/>
      <c r="E825" s="232"/>
      <c r="F825" s="232"/>
      <c r="G825" s="232"/>
      <c r="H825" s="232"/>
      <c r="I825" s="615"/>
    </row>
    <row r="826">
      <c r="A826" s="232"/>
      <c r="B826" s="232"/>
      <c r="C826" s="232"/>
      <c r="D826" s="232"/>
      <c r="E826" s="232"/>
      <c r="F826" s="232"/>
      <c r="G826" s="232"/>
      <c r="H826" s="232"/>
      <c r="I826" s="615"/>
    </row>
    <row r="827">
      <c r="A827" s="232"/>
      <c r="B827" s="232"/>
      <c r="C827" s="232"/>
      <c r="D827" s="232"/>
      <c r="E827" s="232"/>
      <c r="F827" s="232"/>
      <c r="G827" s="232"/>
      <c r="H827" s="232"/>
      <c r="I827" s="615"/>
    </row>
    <row r="828">
      <c r="A828" s="232"/>
      <c r="B828" s="232"/>
      <c r="C828" s="232"/>
      <c r="D828" s="232"/>
      <c r="E828" s="232"/>
      <c r="F828" s="232"/>
      <c r="G828" s="232"/>
      <c r="H828" s="232"/>
      <c r="I828" s="615"/>
    </row>
    <row r="829">
      <c r="A829" s="232"/>
      <c r="B829" s="232"/>
      <c r="C829" s="232"/>
      <c r="D829" s="232"/>
      <c r="E829" s="232"/>
      <c r="F829" s="232"/>
      <c r="G829" s="232"/>
      <c r="H829" s="232"/>
      <c r="I829" s="615"/>
    </row>
    <row r="830">
      <c r="A830" s="232"/>
      <c r="B830" s="232"/>
      <c r="C830" s="232"/>
      <c r="D830" s="232"/>
      <c r="E830" s="232"/>
      <c r="F830" s="232"/>
      <c r="G830" s="232"/>
      <c r="H830" s="232"/>
      <c r="I830" s="615"/>
    </row>
    <row r="831">
      <c r="A831" s="232"/>
      <c r="B831" s="232"/>
      <c r="C831" s="232"/>
      <c r="D831" s="232"/>
      <c r="E831" s="232"/>
      <c r="F831" s="232"/>
      <c r="G831" s="232"/>
      <c r="H831" s="232"/>
      <c r="I831" s="615"/>
    </row>
    <row r="832">
      <c r="A832" s="232"/>
      <c r="B832" s="232"/>
      <c r="C832" s="232"/>
      <c r="D832" s="232"/>
      <c r="E832" s="232"/>
      <c r="F832" s="232"/>
      <c r="G832" s="232"/>
      <c r="H832" s="232"/>
      <c r="I832" s="615"/>
    </row>
    <row r="833">
      <c r="A833" s="232"/>
      <c r="B833" s="232"/>
      <c r="C833" s="232"/>
      <c r="D833" s="232"/>
      <c r="E833" s="232"/>
      <c r="F833" s="232"/>
      <c r="G833" s="232"/>
      <c r="H833" s="232"/>
      <c r="I833" s="615"/>
    </row>
    <row r="834">
      <c r="A834" s="232"/>
      <c r="B834" s="232"/>
      <c r="C834" s="232"/>
      <c r="D834" s="232"/>
      <c r="E834" s="232"/>
      <c r="F834" s="232"/>
      <c r="G834" s="232"/>
      <c r="H834" s="232"/>
      <c r="I834" s="615"/>
    </row>
    <row r="835">
      <c r="A835" s="232"/>
      <c r="B835" s="232"/>
      <c r="C835" s="232"/>
      <c r="D835" s="232"/>
      <c r="E835" s="232"/>
      <c r="F835" s="232"/>
      <c r="G835" s="232"/>
      <c r="H835" s="232"/>
      <c r="I835" s="615"/>
    </row>
    <row r="836">
      <c r="A836" s="232"/>
      <c r="B836" s="232"/>
      <c r="C836" s="232"/>
      <c r="D836" s="232"/>
      <c r="E836" s="232"/>
      <c r="F836" s="232"/>
      <c r="G836" s="232"/>
      <c r="H836" s="232"/>
      <c r="I836" s="615"/>
    </row>
    <row r="837">
      <c r="A837" s="232"/>
      <c r="B837" s="232"/>
      <c r="C837" s="232"/>
      <c r="D837" s="232"/>
      <c r="E837" s="232"/>
      <c r="F837" s="232"/>
      <c r="G837" s="232"/>
      <c r="H837" s="232"/>
      <c r="I837" s="615"/>
    </row>
    <row r="838">
      <c r="A838" s="232"/>
      <c r="B838" s="232"/>
      <c r="C838" s="232"/>
      <c r="D838" s="232"/>
      <c r="E838" s="232"/>
      <c r="F838" s="232"/>
      <c r="G838" s="232"/>
      <c r="H838" s="232"/>
      <c r="I838" s="615"/>
    </row>
    <row r="839">
      <c r="A839" s="232"/>
      <c r="B839" s="232"/>
      <c r="C839" s="232"/>
      <c r="D839" s="232"/>
      <c r="E839" s="232"/>
      <c r="F839" s="232"/>
      <c r="G839" s="232"/>
      <c r="H839" s="232"/>
      <c r="I839" s="615"/>
    </row>
    <row r="840">
      <c r="A840" s="232"/>
      <c r="B840" s="232"/>
      <c r="C840" s="232"/>
      <c r="D840" s="232"/>
      <c r="E840" s="232"/>
      <c r="F840" s="232"/>
      <c r="G840" s="232"/>
      <c r="H840" s="232"/>
      <c r="I840" s="615"/>
    </row>
    <row r="841">
      <c r="A841" s="232"/>
      <c r="B841" s="232"/>
      <c r="C841" s="232"/>
      <c r="D841" s="232"/>
      <c r="E841" s="232"/>
      <c r="F841" s="232"/>
      <c r="G841" s="232"/>
      <c r="H841" s="232"/>
      <c r="I841" s="615"/>
    </row>
    <row r="842">
      <c r="A842" s="232"/>
      <c r="B842" s="232"/>
      <c r="C842" s="232"/>
      <c r="D842" s="232"/>
      <c r="E842" s="232"/>
      <c r="F842" s="232"/>
      <c r="G842" s="232"/>
      <c r="H842" s="232"/>
      <c r="I842" s="615"/>
    </row>
    <row r="843">
      <c r="A843" s="232"/>
      <c r="B843" s="232"/>
      <c r="C843" s="232"/>
      <c r="D843" s="232"/>
      <c r="E843" s="232"/>
      <c r="F843" s="232"/>
      <c r="G843" s="232"/>
      <c r="H843" s="232"/>
      <c r="I843" s="615"/>
    </row>
    <row r="844">
      <c r="A844" s="232"/>
      <c r="B844" s="232"/>
      <c r="C844" s="232"/>
      <c r="D844" s="232"/>
      <c r="E844" s="232"/>
      <c r="F844" s="232"/>
      <c r="G844" s="232"/>
      <c r="H844" s="232"/>
      <c r="I844" s="615"/>
    </row>
    <row r="845">
      <c r="A845" s="232"/>
      <c r="B845" s="232"/>
      <c r="C845" s="232"/>
      <c r="D845" s="232"/>
      <c r="E845" s="232"/>
      <c r="F845" s="232"/>
      <c r="G845" s="232"/>
      <c r="H845" s="232"/>
      <c r="I845" s="615"/>
    </row>
    <row r="846">
      <c r="A846" s="232"/>
      <c r="B846" s="232"/>
      <c r="C846" s="232"/>
      <c r="D846" s="232"/>
      <c r="E846" s="232"/>
      <c r="F846" s="232"/>
      <c r="G846" s="232"/>
      <c r="H846" s="232"/>
      <c r="I846" s="615"/>
    </row>
    <row r="847">
      <c r="A847" s="232"/>
      <c r="B847" s="232"/>
      <c r="C847" s="232"/>
      <c r="D847" s="232"/>
      <c r="E847" s="232"/>
      <c r="F847" s="232"/>
      <c r="G847" s="232"/>
      <c r="H847" s="232"/>
      <c r="I847" s="615"/>
    </row>
    <row r="848">
      <c r="A848" s="232"/>
      <c r="B848" s="232"/>
      <c r="C848" s="232"/>
      <c r="D848" s="232"/>
      <c r="E848" s="232"/>
      <c r="F848" s="232"/>
      <c r="G848" s="232"/>
      <c r="H848" s="232"/>
      <c r="I848" s="615"/>
    </row>
    <row r="849">
      <c r="A849" s="232"/>
      <c r="B849" s="232"/>
      <c r="C849" s="232"/>
      <c r="D849" s="232"/>
      <c r="E849" s="232"/>
      <c r="F849" s="232"/>
      <c r="G849" s="232"/>
      <c r="H849" s="232"/>
      <c r="I849" s="615"/>
    </row>
    <row r="850">
      <c r="A850" s="232"/>
      <c r="B850" s="232"/>
      <c r="C850" s="232"/>
      <c r="D850" s="232"/>
      <c r="E850" s="232"/>
      <c r="F850" s="232"/>
      <c r="G850" s="232"/>
      <c r="H850" s="232"/>
      <c r="I850" s="615"/>
    </row>
    <row r="851">
      <c r="A851" s="232"/>
      <c r="B851" s="232"/>
      <c r="C851" s="232"/>
      <c r="D851" s="232"/>
      <c r="E851" s="232"/>
      <c r="F851" s="232"/>
      <c r="G851" s="232"/>
      <c r="H851" s="232"/>
      <c r="I851" s="615"/>
    </row>
    <row r="852">
      <c r="A852" s="232"/>
      <c r="B852" s="232"/>
      <c r="C852" s="232"/>
      <c r="D852" s="232"/>
      <c r="E852" s="232"/>
      <c r="F852" s="232"/>
      <c r="G852" s="232"/>
      <c r="H852" s="232"/>
      <c r="I852" s="615"/>
    </row>
    <row r="853">
      <c r="A853" s="232"/>
      <c r="B853" s="232"/>
      <c r="C853" s="232"/>
      <c r="D853" s="232"/>
      <c r="E853" s="232"/>
      <c r="F853" s="232"/>
      <c r="G853" s="232"/>
      <c r="H853" s="232"/>
      <c r="I853" s="615"/>
    </row>
    <row r="854">
      <c r="A854" s="232"/>
      <c r="B854" s="232"/>
      <c r="C854" s="232"/>
      <c r="D854" s="232"/>
      <c r="E854" s="232"/>
      <c r="F854" s="232"/>
      <c r="G854" s="232"/>
      <c r="H854" s="232"/>
      <c r="I854" s="615"/>
    </row>
    <row r="855">
      <c r="A855" s="232"/>
      <c r="B855" s="232"/>
      <c r="C855" s="232"/>
      <c r="D855" s="232"/>
      <c r="E855" s="232"/>
      <c r="F855" s="232"/>
      <c r="G855" s="232"/>
      <c r="H855" s="232"/>
      <c r="I855" s="615"/>
    </row>
    <row r="856">
      <c r="A856" s="232"/>
      <c r="B856" s="232"/>
      <c r="C856" s="232"/>
      <c r="D856" s="232"/>
      <c r="E856" s="232"/>
      <c r="F856" s="232"/>
      <c r="G856" s="232"/>
      <c r="H856" s="232"/>
      <c r="I856" s="615"/>
    </row>
    <row r="857">
      <c r="A857" s="232"/>
      <c r="B857" s="232"/>
      <c r="C857" s="232"/>
      <c r="D857" s="232"/>
      <c r="E857" s="232"/>
      <c r="F857" s="232"/>
      <c r="G857" s="232"/>
      <c r="H857" s="232"/>
      <c r="I857" s="615"/>
    </row>
    <row r="858">
      <c r="A858" s="232"/>
      <c r="B858" s="232"/>
      <c r="C858" s="232"/>
      <c r="D858" s="232"/>
      <c r="E858" s="232"/>
      <c r="F858" s="232"/>
      <c r="G858" s="232"/>
      <c r="H858" s="232"/>
      <c r="I858" s="615"/>
    </row>
    <row r="859">
      <c r="A859" s="232"/>
      <c r="B859" s="232"/>
      <c r="C859" s="232"/>
      <c r="D859" s="232"/>
      <c r="E859" s="232"/>
      <c r="F859" s="232"/>
      <c r="G859" s="232"/>
      <c r="H859" s="232"/>
      <c r="I859" s="615"/>
    </row>
    <row r="860">
      <c r="A860" s="232"/>
      <c r="B860" s="232"/>
      <c r="C860" s="232"/>
      <c r="D860" s="232"/>
      <c r="E860" s="232"/>
      <c r="F860" s="232"/>
      <c r="G860" s="232"/>
      <c r="H860" s="232"/>
      <c r="I860" s="615"/>
    </row>
    <row r="861">
      <c r="A861" s="232"/>
      <c r="B861" s="232"/>
      <c r="C861" s="232"/>
      <c r="D861" s="232"/>
      <c r="E861" s="232"/>
      <c r="F861" s="232"/>
      <c r="G861" s="232"/>
      <c r="H861" s="232"/>
      <c r="I861" s="615"/>
    </row>
    <row r="862">
      <c r="A862" s="232"/>
      <c r="B862" s="232"/>
      <c r="C862" s="232"/>
      <c r="D862" s="232"/>
      <c r="E862" s="232"/>
      <c r="F862" s="232"/>
      <c r="G862" s="232"/>
      <c r="H862" s="232"/>
      <c r="I862" s="615"/>
    </row>
    <row r="863">
      <c r="A863" s="232"/>
      <c r="B863" s="232"/>
      <c r="C863" s="232"/>
      <c r="D863" s="232"/>
      <c r="E863" s="232"/>
      <c r="F863" s="232"/>
      <c r="G863" s="232"/>
      <c r="H863" s="232"/>
      <c r="I863" s="615"/>
    </row>
    <row r="864">
      <c r="A864" s="232"/>
      <c r="B864" s="232"/>
      <c r="C864" s="232"/>
      <c r="D864" s="232"/>
      <c r="E864" s="232"/>
      <c r="F864" s="232"/>
      <c r="G864" s="232"/>
      <c r="H864" s="232"/>
      <c r="I864" s="615"/>
    </row>
    <row r="865">
      <c r="A865" s="232"/>
      <c r="B865" s="232"/>
      <c r="C865" s="232"/>
      <c r="D865" s="232"/>
      <c r="E865" s="232"/>
      <c r="F865" s="232"/>
      <c r="G865" s="232"/>
      <c r="H865" s="232"/>
      <c r="I865" s="615"/>
    </row>
    <row r="866">
      <c r="A866" s="232"/>
      <c r="B866" s="232"/>
      <c r="C866" s="232"/>
      <c r="D866" s="232"/>
      <c r="E866" s="232"/>
      <c r="F866" s="232"/>
      <c r="G866" s="232"/>
      <c r="H866" s="232"/>
      <c r="I866" s="615"/>
    </row>
    <row r="867">
      <c r="A867" s="232"/>
      <c r="B867" s="232"/>
      <c r="C867" s="232"/>
      <c r="D867" s="232"/>
      <c r="E867" s="232"/>
      <c r="F867" s="232"/>
      <c r="G867" s="232"/>
      <c r="H867" s="232"/>
      <c r="I867" s="615"/>
    </row>
    <row r="868">
      <c r="A868" s="232"/>
      <c r="B868" s="232"/>
      <c r="C868" s="232"/>
      <c r="D868" s="232"/>
      <c r="E868" s="232"/>
      <c r="F868" s="232"/>
      <c r="G868" s="232"/>
      <c r="H868" s="232"/>
      <c r="I868" s="615"/>
    </row>
    <row r="869">
      <c r="A869" s="232"/>
      <c r="B869" s="232"/>
      <c r="C869" s="232"/>
      <c r="D869" s="232"/>
      <c r="E869" s="232"/>
      <c r="F869" s="232"/>
      <c r="G869" s="232"/>
      <c r="H869" s="232"/>
      <c r="I869" s="615"/>
    </row>
    <row r="870">
      <c r="A870" s="232"/>
      <c r="B870" s="232"/>
      <c r="C870" s="232"/>
      <c r="D870" s="232"/>
      <c r="E870" s="232"/>
      <c r="F870" s="232"/>
      <c r="G870" s="232"/>
      <c r="H870" s="232"/>
      <c r="I870" s="615"/>
    </row>
    <row r="871">
      <c r="A871" s="232"/>
      <c r="B871" s="232"/>
      <c r="C871" s="232"/>
      <c r="D871" s="232"/>
      <c r="E871" s="232"/>
      <c r="F871" s="232"/>
      <c r="G871" s="232"/>
      <c r="H871" s="232"/>
      <c r="I871" s="615"/>
    </row>
    <row r="872">
      <c r="A872" s="232"/>
      <c r="B872" s="232"/>
      <c r="C872" s="232"/>
      <c r="D872" s="232"/>
      <c r="E872" s="232"/>
      <c r="F872" s="232"/>
      <c r="G872" s="232"/>
      <c r="H872" s="232"/>
      <c r="I872" s="615"/>
    </row>
    <row r="873">
      <c r="A873" s="232"/>
      <c r="B873" s="232"/>
      <c r="C873" s="232"/>
      <c r="D873" s="232"/>
      <c r="E873" s="232"/>
      <c r="F873" s="232"/>
      <c r="G873" s="232"/>
      <c r="H873" s="232"/>
      <c r="I873" s="615"/>
    </row>
    <row r="874">
      <c r="A874" s="232"/>
      <c r="B874" s="232"/>
      <c r="C874" s="232"/>
      <c r="D874" s="232"/>
      <c r="E874" s="232"/>
      <c r="F874" s="232"/>
      <c r="G874" s="232"/>
      <c r="H874" s="232"/>
      <c r="I874" s="615"/>
    </row>
    <row r="875">
      <c r="A875" s="232"/>
      <c r="B875" s="232"/>
      <c r="C875" s="232"/>
      <c r="D875" s="232"/>
      <c r="E875" s="232"/>
      <c r="F875" s="232"/>
      <c r="G875" s="232"/>
      <c r="H875" s="232"/>
      <c r="I875" s="615"/>
    </row>
    <row r="876">
      <c r="A876" s="232"/>
      <c r="B876" s="232"/>
      <c r="C876" s="232"/>
      <c r="D876" s="232"/>
      <c r="E876" s="232"/>
      <c r="F876" s="232"/>
      <c r="G876" s="232"/>
      <c r="H876" s="232"/>
      <c r="I876" s="615"/>
    </row>
    <row r="877">
      <c r="A877" s="232"/>
      <c r="B877" s="232"/>
      <c r="C877" s="232"/>
      <c r="D877" s="232"/>
      <c r="E877" s="232"/>
      <c r="F877" s="232"/>
      <c r="G877" s="232"/>
      <c r="H877" s="232"/>
      <c r="I877" s="615"/>
    </row>
    <row r="878">
      <c r="A878" s="232"/>
      <c r="B878" s="232"/>
      <c r="C878" s="232"/>
      <c r="D878" s="232"/>
      <c r="E878" s="232"/>
      <c r="F878" s="232"/>
      <c r="G878" s="232"/>
      <c r="H878" s="232"/>
      <c r="I878" s="615"/>
    </row>
    <row r="879">
      <c r="A879" s="232"/>
      <c r="B879" s="232"/>
      <c r="C879" s="232"/>
      <c r="D879" s="232"/>
      <c r="E879" s="232"/>
      <c r="F879" s="232"/>
      <c r="G879" s="232"/>
      <c r="H879" s="232"/>
      <c r="I879" s="615"/>
    </row>
    <row r="880">
      <c r="A880" s="232"/>
      <c r="B880" s="232"/>
      <c r="C880" s="232"/>
      <c r="D880" s="232"/>
      <c r="E880" s="232"/>
      <c r="F880" s="232"/>
      <c r="G880" s="232"/>
      <c r="H880" s="232"/>
      <c r="I880" s="615"/>
    </row>
    <row r="881">
      <c r="A881" s="232"/>
      <c r="B881" s="232"/>
      <c r="C881" s="232"/>
      <c r="D881" s="232"/>
      <c r="E881" s="232"/>
      <c r="F881" s="232"/>
      <c r="G881" s="232"/>
      <c r="H881" s="232"/>
      <c r="I881" s="615"/>
    </row>
    <row r="882">
      <c r="A882" s="232"/>
      <c r="B882" s="232"/>
      <c r="C882" s="232"/>
      <c r="D882" s="232"/>
      <c r="E882" s="232"/>
      <c r="F882" s="232"/>
      <c r="G882" s="232"/>
      <c r="H882" s="232"/>
      <c r="I882" s="615"/>
    </row>
    <row r="883">
      <c r="A883" s="232"/>
      <c r="B883" s="232"/>
      <c r="C883" s="232"/>
      <c r="D883" s="232"/>
      <c r="E883" s="232"/>
      <c r="F883" s="232"/>
      <c r="G883" s="232"/>
      <c r="H883" s="232"/>
      <c r="I883" s="615"/>
    </row>
    <row r="884">
      <c r="A884" s="232"/>
      <c r="B884" s="232"/>
      <c r="C884" s="232"/>
      <c r="D884" s="232"/>
      <c r="E884" s="232"/>
      <c r="F884" s="232"/>
      <c r="G884" s="232"/>
      <c r="H884" s="232"/>
      <c r="I884" s="615"/>
    </row>
    <row r="885">
      <c r="A885" s="232"/>
      <c r="B885" s="232"/>
      <c r="C885" s="232"/>
      <c r="D885" s="232"/>
      <c r="E885" s="232"/>
      <c r="F885" s="232"/>
      <c r="G885" s="232"/>
      <c r="H885" s="232"/>
      <c r="I885" s="615"/>
    </row>
    <row r="886">
      <c r="A886" s="232"/>
      <c r="B886" s="232"/>
      <c r="C886" s="232"/>
      <c r="D886" s="232"/>
      <c r="E886" s="232"/>
      <c r="F886" s="232"/>
      <c r="G886" s="232"/>
      <c r="H886" s="232"/>
      <c r="I886" s="615"/>
    </row>
    <row r="887">
      <c r="A887" s="232"/>
      <c r="B887" s="232"/>
      <c r="C887" s="232"/>
      <c r="D887" s="232"/>
      <c r="E887" s="232"/>
      <c r="F887" s="232"/>
      <c r="G887" s="232"/>
      <c r="H887" s="232"/>
      <c r="I887" s="615"/>
    </row>
    <row r="888">
      <c r="A888" s="232"/>
      <c r="B888" s="232"/>
      <c r="C888" s="232"/>
      <c r="D888" s="232"/>
      <c r="E888" s="232"/>
      <c r="F888" s="232"/>
      <c r="G888" s="232"/>
      <c r="H888" s="232"/>
      <c r="I888" s="615"/>
    </row>
    <row r="889">
      <c r="A889" s="232"/>
      <c r="B889" s="232"/>
      <c r="C889" s="232"/>
      <c r="D889" s="232"/>
      <c r="E889" s="232"/>
      <c r="F889" s="232"/>
      <c r="G889" s="232"/>
      <c r="H889" s="232"/>
      <c r="I889" s="615"/>
    </row>
    <row r="890">
      <c r="A890" s="232"/>
      <c r="B890" s="232"/>
      <c r="C890" s="232"/>
      <c r="D890" s="232"/>
      <c r="E890" s="232"/>
      <c r="F890" s="232"/>
      <c r="G890" s="232"/>
      <c r="H890" s="232"/>
      <c r="I890" s="615"/>
    </row>
    <row r="891">
      <c r="A891" s="232"/>
      <c r="B891" s="232"/>
      <c r="C891" s="232"/>
      <c r="D891" s="232"/>
      <c r="E891" s="232"/>
      <c r="F891" s="232"/>
      <c r="G891" s="232"/>
      <c r="H891" s="232"/>
      <c r="I891" s="615"/>
    </row>
    <row r="892">
      <c r="A892" s="232"/>
      <c r="B892" s="232"/>
      <c r="C892" s="232"/>
      <c r="D892" s="232"/>
      <c r="E892" s="232"/>
      <c r="F892" s="232"/>
      <c r="G892" s="232"/>
      <c r="H892" s="232"/>
      <c r="I892" s="615"/>
    </row>
    <row r="893">
      <c r="A893" s="232"/>
      <c r="B893" s="232"/>
      <c r="C893" s="232"/>
      <c r="D893" s="232"/>
      <c r="E893" s="232"/>
      <c r="F893" s="232"/>
      <c r="G893" s="232"/>
      <c r="H893" s="232"/>
      <c r="I893" s="615"/>
    </row>
    <row r="894">
      <c r="A894" s="232"/>
      <c r="B894" s="232"/>
      <c r="C894" s="232"/>
      <c r="D894" s="232"/>
      <c r="E894" s="232"/>
      <c r="F894" s="232"/>
      <c r="G894" s="232"/>
      <c r="H894" s="232"/>
      <c r="I894" s="615"/>
    </row>
    <row r="895">
      <c r="A895" s="232"/>
      <c r="B895" s="232"/>
      <c r="C895" s="232"/>
      <c r="D895" s="232"/>
      <c r="E895" s="232"/>
      <c r="F895" s="232"/>
      <c r="G895" s="232"/>
      <c r="H895" s="232"/>
      <c r="I895" s="615"/>
    </row>
    <row r="896">
      <c r="A896" s="232"/>
      <c r="B896" s="232"/>
      <c r="C896" s="232"/>
      <c r="D896" s="232"/>
      <c r="E896" s="232"/>
      <c r="F896" s="232"/>
      <c r="G896" s="232"/>
      <c r="H896" s="232"/>
      <c r="I896" s="615"/>
    </row>
    <row r="897">
      <c r="A897" s="232"/>
      <c r="B897" s="232"/>
      <c r="C897" s="232"/>
      <c r="D897" s="232"/>
      <c r="E897" s="232"/>
      <c r="F897" s="232"/>
      <c r="G897" s="232"/>
      <c r="H897" s="232"/>
      <c r="I897" s="615"/>
    </row>
    <row r="898">
      <c r="A898" s="232"/>
      <c r="B898" s="232"/>
      <c r="C898" s="232"/>
      <c r="D898" s="232"/>
      <c r="E898" s="232"/>
      <c r="F898" s="232"/>
      <c r="G898" s="232"/>
      <c r="H898" s="232"/>
      <c r="I898" s="615"/>
    </row>
    <row r="899">
      <c r="A899" s="232"/>
      <c r="B899" s="232"/>
      <c r="C899" s="232"/>
      <c r="D899" s="232"/>
      <c r="E899" s="232"/>
      <c r="F899" s="232"/>
      <c r="G899" s="232"/>
      <c r="H899" s="232"/>
      <c r="I899" s="615"/>
    </row>
    <row r="900">
      <c r="A900" s="232"/>
      <c r="B900" s="232"/>
      <c r="C900" s="232"/>
      <c r="D900" s="232"/>
      <c r="E900" s="232"/>
      <c r="F900" s="232"/>
      <c r="G900" s="232"/>
      <c r="H900" s="232"/>
      <c r="I900" s="615"/>
    </row>
    <row r="901">
      <c r="A901" s="232"/>
      <c r="B901" s="232"/>
      <c r="C901" s="232"/>
      <c r="D901" s="232"/>
      <c r="E901" s="232"/>
      <c r="F901" s="232"/>
      <c r="G901" s="232"/>
      <c r="H901" s="232"/>
      <c r="I901" s="615"/>
    </row>
    <row r="902">
      <c r="A902" s="232"/>
      <c r="B902" s="232"/>
      <c r="C902" s="232"/>
      <c r="D902" s="232"/>
      <c r="E902" s="232"/>
      <c r="F902" s="232"/>
      <c r="G902" s="232"/>
      <c r="H902" s="232"/>
      <c r="I902" s="615"/>
    </row>
    <row r="903">
      <c r="A903" s="232"/>
      <c r="B903" s="232"/>
      <c r="C903" s="232"/>
      <c r="D903" s="232"/>
      <c r="E903" s="232"/>
      <c r="F903" s="232"/>
      <c r="G903" s="232"/>
      <c r="H903" s="232"/>
      <c r="I903" s="615"/>
    </row>
    <row r="904">
      <c r="A904" s="232"/>
      <c r="B904" s="232"/>
      <c r="C904" s="232"/>
      <c r="D904" s="232"/>
      <c r="E904" s="232"/>
      <c r="F904" s="232"/>
      <c r="G904" s="232"/>
      <c r="H904" s="232"/>
      <c r="I904" s="615"/>
    </row>
    <row r="905">
      <c r="A905" s="232"/>
      <c r="B905" s="232"/>
      <c r="C905" s="232"/>
      <c r="D905" s="232"/>
      <c r="E905" s="232"/>
      <c r="F905" s="232"/>
      <c r="G905" s="232"/>
      <c r="H905" s="232"/>
      <c r="I905" s="615"/>
    </row>
    <row r="906">
      <c r="A906" s="232"/>
      <c r="B906" s="232"/>
      <c r="C906" s="232"/>
      <c r="D906" s="232"/>
      <c r="E906" s="232"/>
      <c r="F906" s="232"/>
      <c r="G906" s="232"/>
      <c r="H906" s="232"/>
      <c r="I906" s="615"/>
    </row>
    <row r="907">
      <c r="A907" s="232"/>
      <c r="B907" s="232"/>
      <c r="C907" s="232"/>
      <c r="D907" s="232"/>
      <c r="E907" s="232"/>
      <c r="F907" s="232"/>
      <c r="G907" s="232"/>
      <c r="H907" s="232"/>
      <c r="I907" s="615"/>
    </row>
    <row r="908">
      <c r="A908" s="232"/>
      <c r="B908" s="232"/>
      <c r="C908" s="232"/>
      <c r="D908" s="232"/>
      <c r="E908" s="232"/>
      <c r="F908" s="232"/>
      <c r="G908" s="232"/>
      <c r="H908" s="232"/>
      <c r="I908" s="615"/>
    </row>
    <row r="909">
      <c r="A909" s="232"/>
      <c r="B909" s="232"/>
      <c r="C909" s="232"/>
      <c r="D909" s="232"/>
      <c r="E909" s="232"/>
      <c r="F909" s="232"/>
      <c r="G909" s="232"/>
      <c r="H909" s="232"/>
      <c r="I909" s="615"/>
    </row>
    <row r="910">
      <c r="A910" s="232"/>
      <c r="B910" s="232"/>
      <c r="C910" s="232"/>
      <c r="D910" s="232"/>
      <c r="E910" s="232"/>
      <c r="F910" s="232"/>
      <c r="G910" s="232"/>
      <c r="H910" s="232"/>
      <c r="I910" s="615"/>
    </row>
    <row r="911">
      <c r="A911" s="232"/>
      <c r="B911" s="232"/>
      <c r="C911" s="232"/>
      <c r="D911" s="232"/>
      <c r="E911" s="232"/>
      <c r="F911" s="232"/>
      <c r="G911" s="232"/>
      <c r="H911" s="232"/>
      <c r="I911" s="615"/>
    </row>
    <row r="912">
      <c r="A912" s="232"/>
      <c r="B912" s="232"/>
      <c r="C912" s="232"/>
      <c r="D912" s="232"/>
      <c r="E912" s="232"/>
      <c r="F912" s="232"/>
      <c r="G912" s="232"/>
      <c r="H912" s="232"/>
      <c r="I912" s="615"/>
    </row>
    <row r="913">
      <c r="A913" s="232"/>
      <c r="B913" s="232"/>
      <c r="C913" s="232"/>
      <c r="D913" s="232"/>
      <c r="E913" s="232"/>
      <c r="F913" s="232"/>
      <c r="G913" s="232"/>
      <c r="H913" s="232"/>
      <c r="I913" s="615"/>
    </row>
    <row r="914">
      <c r="A914" s="232"/>
      <c r="B914" s="232"/>
      <c r="C914" s="232"/>
      <c r="D914" s="232"/>
      <c r="E914" s="232"/>
      <c r="F914" s="232"/>
      <c r="G914" s="232"/>
      <c r="H914" s="232"/>
      <c r="I914" s="615"/>
    </row>
    <row r="915">
      <c r="A915" s="232"/>
      <c r="B915" s="232"/>
      <c r="C915" s="232"/>
      <c r="D915" s="232"/>
      <c r="E915" s="232"/>
      <c r="F915" s="232"/>
      <c r="G915" s="232"/>
      <c r="H915" s="232"/>
      <c r="I915" s="615"/>
    </row>
    <row r="916">
      <c r="A916" s="232"/>
      <c r="B916" s="232"/>
      <c r="C916" s="232"/>
      <c r="D916" s="232"/>
      <c r="E916" s="232"/>
      <c r="F916" s="232"/>
      <c r="G916" s="232"/>
      <c r="H916" s="232"/>
      <c r="I916" s="615"/>
    </row>
    <row r="917">
      <c r="A917" s="232"/>
      <c r="B917" s="232"/>
      <c r="C917" s="232"/>
      <c r="D917" s="232"/>
      <c r="E917" s="232"/>
      <c r="F917" s="232"/>
      <c r="G917" s="232"/>
      <c r="H917" s="232"/>
      <c r="I917" s="615"/>
    </row>
    <row r="918">
      <c r="A918" s="232"/>
      <c r="B918" s="232"/>
      <c r="C918" s="232"/>
      <c r="D918" s="232"/>
      <c r="E918" s="232"/>
      <c r="F918" s="232"/>
      <c r="G918" s="232"/>
      <c r="H918" s="232"/>
      <c r="I918" s="615"/>
    </row>
    <row r="919">
      <c r="A919" s="232"/>
      <c r="B919" s="232"/>
      <c r="C919" s="232"/>
      <c r="D919" s="232"/>
      <c r="E919" s="232"/>
      <c r="F919" s="232"/>
      <c r="G919" s="232"/>
      <c r="H919" s="232"/>
      <c r="I919" s="615"/>
    </row>
    <row r="920">
      <c r="A920" s="232"/>
      <c r="B920" s="232"/>
      <c r="C920" s="232"/>
      <c r="D920" s="232"/>
      <c r="E920" s="232"/>
      <c r="F920" s="232"/>
      <c r="G920" s="232"/>
      <c r="H920" s="232"/>
      <c r="I920" s="615"/>
    </row>
    <row r="921">
      <c r="A921" s="232"/>
      <c r="B921" s="232"/>
      <c r="C921" s="232"/>
      <c r="D921" s="232"/>
      <c r="E921" s="232"/>
      <c r="F921" s="232"/>
      <c r="G921" s="232"/>
      <c r="H921" s="232"/>
      <c r="I921" s="615"/>
    </row>
    <row r="922">
      <c r="A922" s="232"/>
      <c r="B922" s="232"/>
      <c r="C922" s="232"/>
      <c r="D922" s="232"/>
      <c r="E922" s="232"/>
      <c r="F922" s="232"/>
      <c r="G922" s="232"/>
      <c r="H922" s="232"/>
      <c r="I922" s="615"/>
    </row>
    <row r="923">
      <c r="A923" s="232"/>
      <c r="B923" s="232"/>
      <c r="C923" s="232"/>
      <c r="D923" s="232"/>
      <c r="E923" s="232"/>
      <c r="F923" s="232"/>
      <c r="G923" s="232"/>
      <c r="H923" s="232"/>
      <c r="I923" s="615"/>
    </row>
    <row r="924">
      <c r="A924" s="232"/>
      <c r="B924" s="232"/>
      <c r="C924" s="232"/>
      <c r="D924" s="232"/>
      <c r="E924" s="232"/>
      <c r="F924" s="232"/>
      <c r="G924" s="232"/>
      <c r="H924" s="232"/>
      <c r="I924" s="615"/>
    </row>
    <row r="925">
      <c r="A925" s="232"/>
      <c r="B925" s="232"/>
      <c r="C925" s="232"/>
      <c r="D925" s="232"/>
      <c r="E925" s="232"/>
      <c r="F925" s="232"/>
      <c r="G925" s="232"/>
      <c r="H925" s="232"/>
      <c r="I925" s="615"/>
    </row>
    <row r="926">
      <c r="A926" s="232"/>
      <c r="B926" s="232"/>
      <c r="C926" s="232"/>
      <c r="D926" s="232"/>
      <c r="E926" s="232"/>
      <c r="F926" s="232"/>
      <c r="G926" s="232"/>
      <c r="H926" s="232"/>
      <c r="I926" s="615"/>
    </row>
    <row r="927">
      <c r="A927" s="232"/>
      <c r="B927" s="232"/>
      <c r="C927" s="232"/>
      <c r="D927" s="232"/>
      <c r="E927" s="232"/>
      <c r="F927" s="232"/>
      <c r="G927" s="232"/>
      <c r="H927" s="232"/>
      <c r="I927" s="615"/>
    </row>
    <row r="928">
      <c r="A928" s="232"/>
      <c r="B928" s="232"/>
      <c r="C928" s="232"/>
      <c r="D928" s="232"/>
      <c r="E928" s="232"/>
      <c r="F928" s="232"/>
      <c r="G928" s="232"/>
      <c r="H928" s="232"/>
      <c r="I928" s="615"/>
    </row>
    <row r="929">
      <c r="A929" s="232"/>
      <c r="B929" s="232"/>
      <c r="C929" s="232"/>
      <c r="D929" s="232"/>
      <c r="E929" s="232"/>
      <c r="F929" s="232"/>
      <c r="G929" s="232"/>
      <c r="H929" s="232"/>
      <c r="I929" s="615"/>
    </row>
    <row r="930">
      <c r="A930" s="232"/>
      <c r="B930" s="232"/>
      <c r="C930" s="232"/>
      <c r="D930" s="232"/>
      <c r="E930" s="232"/>
      <c r="F930" s="232"/>
      <c r="G930" s="232"/>
      <c r="H930" s="232"/>
      <c r="I930" s="615"/>
    </row>
    <row r="931">
      <c r="A931" s="232"/>
      <c r="B931" s="232"/>
      <c r="C931" s="232"/>
      <c r="D931" s="232"/>
      <c r="E931" s="232"/>
      <c r="F931" s="232"/>
      <c r="G931" s="232"/>
      <c r="H931" s="232"/>
      <c r="I931" s="615"/>
    </row>
    <row r="932">
      <c r="A932" s="232"/>
      <c r="B932" s="232"/>
      <c r="C932" s="232"/>
      <c r="D932" s="232"/>
      <c r="E932" s="232"/>
      <c r="F932" s="232"/>
      <c r="G932" s="232"/>
      <c r="H932" s="232"/>
      <c r="I932" s="615"/>
    </row>
    <row r="933">
      <c r="A933" s="232"/>
      <c r="B933" s="232"/>
      <c r="C933" s="232"/>
      <c r="D933" s="232"/>
      <c r="E933" s="232"/>
      <c r="F933" s="232"/>
      <c r="G933" s="232"/>
      <c r="H933" s="232"/>
      <c r="I933" s="615"/>
    </row>
    <row r="934">
      <c r="A934" s="232"/>
      <c r="B934" s="232"/>
      <c r="C934" s="232"/>
      <c r="D934" s="232"/>
      <c r="E934" s="232"/>
      <c r="F934" s="232"/>
      <c r="G934" s="232"/>
      <c r="H934" s="232"/>
      <c r="I934" s="615"/>
    </row>
    <row r="935">
      <c r="A935" s="232"/>
      <c r="B935" s="232"/>
      <c r="C935" s="232"/>
      <c r="D935" s="232"/>
      <c r="E935" s="232"/>
      <c r="F935" s="232"/>
      <c r="G935" s="232"/>
      <c r="H935" s="232"/>
      <c r="I935" s="615"/>
    </row>
    <row r="936">
      <c r="A936" s="232"/>
      <c r="B936" s="232"/>
      <c r="C936" s="232"/>
      <c r="D936" s="232"/>
      <c r="E936" s="232"/>
      <c r="F936" s="232"/>
      <c r="G936" s="232"/>
      <c r="H936" s="232"/>
      <c r="I936" s="615"/>
    </row>
    <row r="937">
      <c r="A937" s="232"/>
      <c r="B937" s="232"/>
      <c r="C937" s="232"/>
      <c r="D937" s="232"/>
      <c r="E937" s="232"/>
      <c r="F937" s="232"/>
      <c r="G937" s="232"/>
      <c r="H937" s="232"/>
      <c r="I937" s="615"/>
    </row>
    <row r="938">
      <c r="A938" s="232"/>
      <c r="B938" s="232"/>
      <c r="C938" s="232"/>
      <c r="D938" s="232"/>
      <c r="E938" s="232"/>
      <c r="F938" s="232"/>
      <c r="G938" s="232"/>
      <c r="H938" s="232"/>
      <c r="I938" s="615"/>
    </row>
    <row r="939">
      <c r="A939" s="232"/>
      <c r="B939" s="232"/>
      <c r="C939" s="232"/>
      <c r="D939" s="232"/>
      <c r="E939" s="232"/>
      <c r="F939" s="232"/>
      <c r="G939" s="232"/>
      <c r="H939" s="232"/>
      <c r="I939" s="615"/>
    </row>
    <row r="940">
      <c r="A940" s="232"/>
      <c r="B940" s="232"/>
      <c r="C940" s="232"/>
      <c r="D940" s="232"/>
      <c r="E940" s="232"/>
      <c r="F940" s="232"/>
      <c r="G940" s="232"/>
      <c r="H940" s="232"/>
      <c r="I940" s="615"/>
    </row>
    <row r="941">
      <c r="A941" s="232"/>
      <c r="B941" s="232"/>
      <c r="C941" s="232"/>
      <c r="D941" s="232"/>
      <c r="E941" s="232"/>
      <c r="F941" s="232"/>
      <c r="G941" s="232"/>
      <c r="H941" s="232"/>
      <c r="I941" s="615"/>
    </row>
    <row r="942">
      <c r="A942" s="232"/>
      <c r="B942" s="232"/>
      <c r="C942" s="232"/>
      <c r="D942" s="232"/>
      <c r="E942" s="232"/>
      <c r="F942" s="232"/>
      <c r="G942" s="232"/>
      <c r="H942" s="232"/>
      <c r="I942" s="615"/>
    </row>
    <row r="943">
      <c r="A943" s="232"/>
      <c r="B943" s="232"/>
      <c r="C943" s="232"/>
      <c r="D943" s="232"/>
      <c r="E943" s="232"/>
      <c r="F943" s="232"/>
      <c r="G943" s="232"/>
      <c r="H943" s="232"/>
      <c r="I943" s="615"/>
    </row>
    <row r="944">
      <c r="A944" s="232"/>
      <c r="B944" s="232"/>
      <c r="C944" s="232"/>
      <c r="D944" s="232"/>
      <c r="E944" s="232"/>
      <c r="F944" s="232"/>
      <c r="G944" s="232"/>
      <c r="H944" s="232"/>
      <c r="I944" s="615"/>
    </row>
    <row r="945">
      <c r="A945" s="232"/>
      <c r="B945" s="232"/>
      <c r="C945" s="232"/>
      <c r="D945" s="232"/>
      <c r="E945" s="232"/>
      <c r="F945" s="232"/>
      <c r="G945" s="232"/>
      <c r="H945" s="232"/>
      <c r="I945" s="615"/>
    </row>
    <row r="946">
      <c r="A946" s="232"/>
      <c r="B946" s="232"/>
      <c r="C946" s="232"/>
      <c r="D946" s="232"/>
      <c r="E946" s="232"/>
      <c r="F946" s="232"/>
      <c r="G946" s="232"/>
      <c r="H946" s="232"/>
      <c r="I946" s="615"/>
    </row>
    <row r="947">
      <c r="A947" s="232"/>
      <c r="B947" s="232"/>
      <c r="C947" s="232"/>
      <c r="D947" s="232"/>
      <c r="E947" s="232"/>
      <c r="F947" s="232"/>
      <c r="G947" s="232"/>
      <c r="H947" s="232"/>
      <c r="I947" s="615"/>
    </row>
    <row r="948">
      <c r="A948" s="232"/>
      <c r="B948" s="232"/>
      <c r="C948" s="232"/>
      <c r="D948" s="232"/>
      <c r="E948" s="232"/>
      <c r="F948" s="232"/>
      <c r="G948" s="232"/>
      <c r="H948" s="232"/>
      <c r="I948" s="615"/>
    </row>
    <row r="949">
      <c r="A949" s="232"/>
      <c r="B949" s="232"/>
      <c r="C949" s="232"/>
      <c r="D949" s="232"/>
      <c r="E949" s="232"/>
      <c r="F949" s="232"/>
      <c r="G949" s="232"/>
      <c r="H949" s="232"/>
      <c r="I949" s="615"/>
    </row>
    <row r="950">
      <c r="A950" s="232"/>
      <c r="B950" s="232"/>
      <c r="C950" s="232"/>
      <c r="D950" s="232"/>
      <c r="E950" s="232"/>
      <c r="F950" s="232"/>
      <c r="G950" s="232"/>
      <c r="H950" s="232"/>
      <c r="I950" s="615"/>
    </row>
    <row r="951">
      <c r="A951" s="232"/>
      <c r="B951" s="232"/>
      <c r="C951" s="232"/>
      <c r="D951" s="232"/>
      <c r="E951" s="232"/>
      <c r="F951" s="232"/>
      <c r="G951" s="232"/>
      <c r="H951" s="232"/>
      <c r="I951" s="615"/>
    </row>
    <row r="952">
      <c r="A952" s="232"/>
      <c r="B952" s="232"/>
      <c r="C952" s="232"/>
      <c r="D952" s="232"/>
      <c r="E952" s="232"/>
      <c r="F952" s="232"/>
      <c r="G952" s="232"/>
      <c r="H952" s="232"/>
      <c r="I952" s="615"/>
    </row>
    <row r="953">
      <c r="A953" s="232"/>
      <c r="B953" s="232"/>
      <c r="C953" s="232"/>
      <c r="D953" s="232"/>
      <c r="E953" s="232"/>
      <c r="F953" s="232"/>
      <c r="G953" s="232"/>
      <c r="H953" s="232"/>
      <c r="I953" s="615"/>
    </row>
    <row r="954">
      <c r="A954" s="232"/>
      <c r="B954" s="232"/>
      <c r="C954" s="232"/>
      <c r="D954" s="232"/>
      <c r="E954" s="232"/>
      <c r="F954" s="232"/>
      <c r="G954" s="232"/>
      <c r="H954" s="232"/>
      <c r="I954" s="615"/>
    </row>
    <row r="955">
      <c r="A955" s="232"/>
      <c r="B955" s="232"/>
      <c r="C955" s="232"/>
      <c r="D955" s="232"/>
      <c r="E955" s="232"/>
      <c r="F955" s="232"/>
      <c r="G955" s="232"/>
      <c r="H955" s="232"/>
      <c r="I955" s="615"/>
    </row>
    <row r="956">
      <c r="A956" s="232"/>
      <c r="B956" s="232"/>
      <c r="C956" s="232"/>
      <c r="D956" s="232"/>
      <c r="E956" s="232"/>
      <c r="F956" s="232"/>
      <c r="G956" s="232"/>
      <c r="H956" s="232"/>
      <c r="I956" s="615"/>
    </row>
    <row r="957">
      <c r="A957" s="232"/>
      <c r="B957" s="232"/>
      <c r="C957" s="232"/>
      <c r="D957" s="232"/>
      <c r="E957" s="232"/>
      <c r="F957" s="232"/>
      <c r="G957" s="232"/>
      <c r="H957" s="232"/>
      <c r="I957" s="615"/>
    </row>
    <row r="958">
      <c r="A958" s="232"/>
      <c r="B958" s="232"/>
      <c r="C958" s="232"/>
      <c r="D958" s="232"/>
      <c r="E958" s="232"/>
      <c r="F958" s="232"/>
      <c r="G958" s="232"/>
      <c r="H958" s="232"/>
      <c r="I958" s="615"/>
    </row>
    <row r="959">
      <c r="A959" s="232"/>
      <c r="B959" s="232"/>
      <c r="C959" s="232"/>
      <c r="D959" s="232"/>
      <c r="E959" s="232"/>
      <c r="F959" s="232"/>
      <c r="G959" s="232"/>
      <c r="H959" s="232"/>
      <c r="I959" s="615"/>
    </row>
    <row r="960">
      <c r="A960" s="232"/>
      <c r="B960" s="232"/>
      <c r="C960" s="232"/>
      <c r="D960" s="232"/>
      <c r="E960" s="232"/>
      <c r="F960" s="232"/>
      <c r="G960" s="232"/>
      <c r="H960" s="232"/>
      <c r="I960" s="615"/>
    </row>
    <row r="961">
      <c r="A961" s="232"/>
      <c r="B961" s="232"/>
      <c r="C961" s="232"/>
      <c r="D961" s="232"/>
      <c r="E961" s="232"/>
      <c r="F961" s="232"/>
      <c r="G961" s="232"/>
      <c r="H961" s="232"/>
      <c r="I961" s="615"/>
    </row>
    <row r="962">
      <c r="A962" s="232"/>
      <c r="B962" s="232"/>
      <c r="C962" s="232"/>
      <c r="D962" s="232"/>
      <c r="E962" s="232"/>
      <c r="F962" s="232"/>
      <c r="G962" s="232"/>
      <c r="H962" s="232"/>
      <c r="I962" s="615"/>
    </row>
    <row r="963">
      <c r="A963" s="232"/>
      <c r="B963" s="232"/>
      <c r="C963" s="232"/>
      <c r="D963" s="232"/>
      <c r="E963" s="232"/>
      <c r="F963" s="232"/>
      <c r="G963" s="232"/>
      <c r="H963" s="232"/>
      <c r="I963" s="615"/>
    </row>
    <row r="964">
      <c r="A964" s="232"/>
      <c r="B964" s="232"/>
      <c r="C964" s="232"/>
      <c r="D964" s="232"/>
      <c r="E964" s="232"/>
      <c r="F964" s="232"/>
      <c r="G964" s="232"/>
      <c r="H964" s="232"/>
      <c r="I964" s="615"/>
    </row>
    <row r="965">
      <c r="A965" s="232"/>
      <c r="B965" s="232"/>
      <c r="C965" s="232"/>
      <c r="D965" s="232"/>
      <c r="E965" s="232"/>
      <c r="F965" s="232"/>
      <c r="G965" s="232"/>
      <c r="H965" s="232"/>
      <c r="I965" s="615"/>
    </row>
    <row r="966">
      <c r="A966" s="232"/>
      <c r="B966" s="232"/>
      <c r="C966" s="232"/>
      <c r="D966" s="232"/>
      <c r="E966" s="232"/>
      <c r="F966" s="232"/>
      <c r="G966" s="232"/>
      <c r="H966" s="232"/>
      <c r="I966" s="615"/>
    </row>
    <row r="967">
      <c r="A967" s="232"/>
      <c r="B967" s="232"/>
      <c r="C967" s="232"/>
      <c r="D967" s="232"/>
      <c r="E967" s="232"/>
      <c r="F967" s="232"/>
      <c r="G967" s="232"/>
      <c r="H967" s="232"/>
      <c r="I967" s="615"/>
    </row>
    <row r="968">
      <c r="A968" s="232"/>
      <c r="B968" s="232"/>
      <c r="C968" s="232"/>
      <c r="D968" s="232"/>
      <c r="E968" s="232"/>
      <c r="F968" s="232"/>
      <c r="G968" s="232"/>
      <c r="H968" s="232"/>
      <c r="I968" s="615"/>
    </row>
    <row r="969">
      <c r="A969" s="232"/>
      <c r="B969" s="232"/>
      <c r="C969" s="232"/>
      <c r="D969" s="232"/>
      <c r="E969" s="232"/>
      <c r="F969" s="232"/>
      <c r="G969" s="232"/>
      <c r="H969" s="232"/>
      <c r="I969" s="615"/>
    </row>
    <row r="970">
      <c r="A970" s="232"/>
      <c r="B970" s="232"/>
      <c r="C970" s="232"/>
      <c r="D970" s="232"/>
      <c r="E970" s="232"/>
      <c r="F970" s="232"/>
      <c r="G970" s="232"/>
      <c r="H970" s="232"/>
      <c r="I970" s="615"/>
    </row>
    <row r="971">
      <c r="A971" s="232"/>
      <c r="B971" s="232"/>
      <c r="C971" s="232"/>
      <c r="D971" s="232"/>
      <c r="E971" s="232"/>
      <c r="F971" s="232"/>
      <c r="G971" s="232"/>
      <c r="H971" s="232"/>
      <c r="I971" s="615"/>
    </row>
    <row r="972">
      <c r="A972" s="232"/>
      <c r="B972" s="232"/>
      <c r="C972" s="232"/>
      <c r="D972" s="232"/>
      <c r="E972" s="232"/>
      <c r="F972" s="232"/>
      <c r="G972" s="232"/>
      <c r="H972" s="232"/>
      <c r="I972" s="615"/>
    </row>
    <row r="973">
      <c r="A973" s="232"/>
      <c r="B973" s="232"/>
      <c r="C973" s="232"/>
      <c r="D973" s="232"/>
      <c r="E973" s="232"/>
      <c r="F973" s="232"/>
      <c r="G973" s="232"/>
      <c r="H973" s="232"/>
      <c r="I973" s="615"/>
    </row>
    <row r="974">
      <c r="A974" s="232"/>
      <c r="B974" s="232"/>
      <c r="C974" s="232"/>
      <c r="D974" s="232"/>
      <c r="E974" s="232"/>
      <c r="F974" s="232"/>
      <c r="G974" s="232"/>
      <c r="H974" s="232"/>
      <c r="I974" s="615"/>
    </row>
    <row r="975">
      <c r="A975" s="232"/>
      <c r="B975" s="232"/>
      <c r="C975" s="232"/>
      <c r="D975" s="232"/>
      <c r="E975" s="232"/>
      <c r="F975" s="232"/>
      <c r="G975" s="232"/>
      <c r="H975" s="232"/>
      <c r="I975" s="615"/>
    </row>
    <row r="976">
      <c r="A976" s="232"/>
      <c r="B976" s="232"/>
      <c r="C976" s="232"/>
      <c r="D976" s="232"/>
      <c r="E976" s="232"/>
      <c r="F976" s="232"/>
      <c r="G976" s="232"/>
      <c r="H976" s="232"/>
      <c r="I976" s="615"/>
    </row>
    <row r="977">
      <c r="A977" s="232"/>
      <c r="B977" s="232"/>
      <c r="C977" s="232"/>
      <c r="D977" s="232"/>
      <c r="E977" s="232"/>
      <c r="F977" s="232"/>
      <c r="G977" s="232"/>
      <c r="H977" s="232"/>
      <c r="I977" s="615"/>
    </row>
    <row r="978">
      <c r="A978" s="232"/>
      <c r="B978" s="232"/>
      <c r="C978" s="232"/>
      <c r="D978" s="232"/>
      <c r="E978" s="232"/>
      <c r="F978" s="232"/>
      <c r="G978" s="232"/>
      <c r="H978" s="232"/>
      <c r="I978" s="615"/>
    </row>
    <row r="979">
      <c r="A979" s="232"/>
      <c r="B979" s="232"/>
      <c r="C979" s="232"/>
      <c r="D979" s="232"/>
      <c r="E979" s="232"/>
      <c r="F979" s="232"/>
      <c r="G979" s="232"/>
      <c r="H979" s="232"/>
      <c r="I979" s="615"/>
    </row>
    <row r="980">
      <c r="A980" s="232"/>
      <c r="B980" s="232"/>
      <c r="C980" s="232"/>
      <c r="D980" s="232"/>
      <c r="E980" s="232"/>
      <c r="F980" s="232"/>
      <c r="G980" s="232"/>
      <c r="H980" s="232"/>
      <c r="I980" s="615"/>
    </row>
    <row r="981">
      <c r="A981" s="232"/>
      <c r="B981" s="232"/>
      <c r="C981" s="232"/>
      <c r="D981" s="232"/>
      <c r="E981" s="232"/>
      <c r="F981" s="232"/>
      <c r="G981" s="232"/>
      <c r="H981" s="232"/>
      <c r="I981" s="615"/>
    </row>
    <row r="982">
      <c r="A982" s="232"/>
      <c r="B982" s="232"/>
      <c r="C982" s="232"/>
      <c r="D982" s="232"/>
      <c r="E982" s="232"/>
      <c r="F982" s="232"/>
      <c r="G982" s="232"/>
      <c r="H982" s="232"/>
      <c r="I982" s="615"/>
    </row>
    <row r="983">
      <c r="A983" s="232"/>
      <c r="B983" s="232"/>
      <c r="C983" s="232"/>
      <c r="D983" s="232"/>
      <c r="E983" s="232"/>
      <c r="F983" s="232"/>
      <c r="G983" s="232"/>
      <c r="H983" s="232"/>
      <c r="I983" s="615"/>
    </row>
    <row r="984">
      <c r="A984" s="232"/>
      <c r="B984" s="232"/>
      <c r="C984" s="232"/>
      <c r="D984" s="232"/>
      <c r="E984" s="232"/>
      <c r="F984" s="232"/>
      <c r="G984" s="232"/>
      <c r="H984" s="232"/>
      <c r="I984" s="615"/>
    </row>
    <row r="985">
      <c r="A985" s="232"/>
      <c r="B985" s="232"/>
      <c r="C985" s="232"/>
      <c r="D985" s="232"/>
      <c r="E985" s="232"/>
      <c r="F985" s="232"/>
      <c r="G985" s="232"/>
      <c r="H985" s="232"/>
      <c r="I985" s="615"/>
    </row>
    <row r="986">
      <c r="A986" s="232"/>
      <c r="B986" s="232"/>
      <c r="C986" s="232"/>
      <c r="D986" s="232"/>
      <c r="E986" s="232"/>
      <c r="F986" s="232"/>
      <c r="G986" s="232"/>
      <c r="H986" s="232"/>
      <c r="I986" s="615"/>
    </row>
  </sheetData>
  <mergeCells count="2">
    <mergeCell ref="A12:I13"/>
    <mergeCell ref="A31:I31"/>
  </mergeCells>
  <printOptions gridLines="1" horizontalCentered="1"/>
  <pageMargins bottom="0.75" footer="0.0" header="0.0" left="0.7" right="0.7" top="0.75"/>
  <pageSetup fitToHeight="0" cellComments="atEnd" orientation="portrait" pageOrder="overThenDown"/>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fitToPage="1"/>
  </sheetPr>
  <sheetViews>
    <sheetView showGridLines="0" workbookViewId="0"/>
  </sheetViews>
  <sheetFormatPr customHeight="1" defaultColWidth="12.63" defaultRowHeight="15.75"/>
  <sheetData>
    <row r="1" ht="23.25" customHeight="1">
      <c r="A1" s="1" t="s">
        <v>0</v>
      </c>
      <c r="B1" s="231"/>
      <c r="C1" s="231"/>
      <c r="D1" s="232"/>
      <c r="E1" s="614"/>
      <c r="F1" s="614"/>
      <c r="G1" s="232"/>
      <c r="H1" s="232"/>
      <c r="I1" s="615"/>
    </row>
    <row r="2">
      <c r="A2" s="616"/>
      <c r="B2" s="231"/>
      <c r="C2" s="232"/>
      <c r="D2" s="232"/>
      <c r="E2" s="235" t="s">
        <v>813</v>
      </c>
      <c r="G2" s="232"/>
      <c r="H2" s="232"/>
      <c r="I2" s="615"/>
    </row>
    <row r="3">
      <c r="A3" s="236" t="s">
        <v>11</v>
      </c>
      <c r="B3" s="237"/>
      <c r="C3" s="237"/>
      <c r="D3" s="617"/>
      <c r="E3" s="238" t="s">
        <v>814</v>
      </c>
      <c r="F3" s="244"/>
      <c r="G3" s="244"/>
      <c r="H3" s="244"/>
      <c r="I3" s="619"/>
    </row>
    <row r="4">
      <c r="A4" s="231"/>
      <c r="B4" s="232"/>
      <c r="C4" s="232"/>
      <c r="D4" s="232"/>
      <c r="E4" s="232"/>
      <c r="F4" s="232"/>
      <c r="G4" s="232"/>
      <c r="H4" s="232"/>
      <c r="I4" s="615"/>
    </row>
    <row r="5">
      <c r="A5" s="632" t="s">
        <v>815</v>
      </c>
      <c r="B5" s="231"/>
      <c r="C5" s="231"/>
      <c r="D5" s="231"/>
      <c r="E5" s="232"/>
      <c r="F5" s="232"/>
      <c r="G5" s="231"/>
      <c r="H5" s="232"/>
      <c r="I5" s="232"/>
    </row>
    <row r="6">
      <c r="A6" s="232"/>
      <c r="B6" s="231"/>
      <c r="C6" s="231"/>
      <c r="D6" s="231"/>
      <c r="E6" s="232"/>
      <c r="F6" s="232"/>
      <c r="G6" s="231"/>
      <c r="H6" s="232"/>
      <c r="I6" s="232"/>
    </row>
    <row r="7">
      <c r="A7" s="232"/>
      <c r="B7" s="231"/>
      <c r="C7" s="231"/>
      <c r="D7" s="231"/>
      <c r="E7" s="232"/>
      <c r="F7" s="232"/>
      <c r="G7" s="231"/>
      <c r="H7" s="232"/>
      <c r="I7" s="232"/>
    </row>
    <row r="8">
      <c r="A8" s="232"/>
      <c r="B8" s="231"/>
      <c r="C8" s="231"/>
      <c r="D8" s="231"/>
      <c r="E8" s="232"/>
      <c r="F8" s="232"/>
      <c r="G8" s="231"/>
      <c r="H8" s="232"/>
      <c r="I8" s="232"/>
    </row>
    <row r="9">
      <c r="A9" s="232"/>
      <c r="B9" s="231"/>
      <c r="C9" s="231"/>
      <c r="D9" s="231"/>
      <c r="E9" s="232"/>
      <c r="F9" s="232"/>
      <c r="G9" s="231"/>
      <c r="H9" s="232"/>
      <c r="I9" s="232"/>
    </row>
    <row r="10">
      <c r="A10" s="232"/>
      <c r="B10" s="231"/>
      <c r="C10" s="231"/>
      <c r="D10" s="231"/>
      <c r="E10" s="232"/>
      <c r="F10" s="232"/>
      <c r="G10" s="231"/>
      <c r="H10" s="232"/>
      <c r="I10" s="232"/>
    </row>
    <row r="11">
      <c r="A11" s="232"/>
      <c r="B11" s="231"/>
      <c r="C11" s="231"/>
      <c r="D11" s="231"/>
      <c r="E11" s="232"/>
      <c r="F11" s="232"/>
      <c r="G11" s="231"/>
      <c r="H11" s="232"/>
      <c r="I11" s="232"/>
    </row>
    <row r="12">
      <c r="A12" s="232"/>
      <c r="B12" s="231"/>
      <c r="C12" s="231"/>
      <c r="D12" s="231"/>
      <c r="E12" s="232"/>
      <c r="F12" s="232"/>
      <c r="G12" s="231"/>
      <c r="H12" s="232"/>
      <c r="I12" s="232"/>
    </row>
    <row r="13">
      <c r="A13" s="232"/>
      <c r="B13" s="231"/>
      <c r="C13" s="231"/>
      <c r="D13" s="231"/>
      <c r="E13" s="232"/>
      <c r="F13" s="232"/>
      <c r="G13" s="231"/>
      <c r="H13" s="232"/>
      <c r="I13" s="232"/>
    </row>
    <row r="14">
      <c r="A14" s="232"/>
      <c r="B14" s="231"/>
      <c r="C14" s="231"/>
      <c r="D14" s="231"/>
      <c r="E14" s="232"/>
      <c r="F14" s="232"/>
      <c r="G14" s="231"/>
      <c r="H14" s="232"/>
      <c r="I14" s="232"/>
    </row>
    <row r="15">
      <c r="A15" s="304" t="s">
        <v>803</v>
      </c>
      <c r="B15" s="294" t="s">
        <v>665</v>
      </c>
      <c r="C15" s="232"/>
      <c r="D15" s="232"/>
      <c r="E15" s="232"/>
      <c r="F15" s="232"/>
      <c r="G15" s="232"/>
      <c r="H15" s="621" t="s">
        <v>804</v>
      </c>
      <c r="I15" s="621" t="s">
        <v>667</v>
      </c>
    </row>
    <row r="16">
      <c r="A16" s="633" t="s">
        <v>816</v>
      </c>
      <c r="B16" s="628" t="s">
        <v>817</v>
      </c>
      <c r="C16" s="624"/>
      <c r="D16" s="624"/>
      <c r="E16" s="255"/>
      <c r="F16" s="255"/>
      <c r="G16" s="625"/>
      <c r="H16" s="626">
        <v>183.0</v>
      </c>
      <c r="I16" s="626">
        <v>110.0</v>
      </c>
    </row>
    <row r="17">
      <c r="A17" s="232"/>
      <c r="B17" s="231"/>
      <c r="C17" s="231"/>
      <c r="D17" s="231"/>
      <c r="E17" s="232"/>
      <c r="F17" s="232"/>
      <c r="G17" s="231"/>
      <c r="H17" s="629"/>
      <c r="I17" s="629"/>
    </row>
    <row r="18">
      <c r="A18" s="632" t="s">
        <v>818</v>
      </c>
      <c r="B18" s="231"/>
      <c r="C18" s="231"/>
      <c r="D18" s="231"/>
      <c r="E18" s="232"/>
      <c r="F18" s="232"/>
      <c r="G18" s="231"/>
      <c r="H18" s="232"/>
      <c r="I18" s="232"/>
    </row>
    <row r="19">
      <c r="A19" s="232"/>
      <c r="B19" s="231"/>
      <c r="C19" s="231"/>
      <c r="D19" s="231"/>
      <c r="E19" s="232"/>
      <c r="F19" s="232"/>
      <c r="G19" s="231"/>
      <c r="H19" s="232"/>
      <c r="I19" s="232"/>
    </row>
    <row r="20">
      <c r="A20" s="232"/>
      <c r="B20" s="231"/>
      <c r="C20" s="231"/>
      <c r="D20" s="231"/>
      <c r="E20" s="232"/>
      <c r="F20" s="232"/>
      <c r="G20" s="231"/>
      <c r="H20" s="232"/>
      <c r="I20" s="232"/>
    </row>
    <row r="21">
      <c r="A21" s="232"/>
      <c r="B21" s="231"/>
      <c r="C21" s="231"/>
      <c r="D21" s="231"/>
      <c r="E21" s="232"/>
      <c r="F21" s="232"/>
      <c r="G21" s="231"/>
      <c r="H21" s="232"/>
      <c r="I21" s="232"/>
    </row>
    <row r="22">
      <c r="A22" s="232"/>
      <c r="B22" s="231"/>
      <c r="C22" s="231"/>
      <c r="D22" s="231"/>
      <c r="E22" s="232"/>
      <c r="F22" s="232"/>
      <c r="G22" s="231"/>
      <c r="H22" s="232"/>
      <c r="I22" s="232"/>
    </row>
    <row r="23">
      <c r="A23" s="232"/>
      <c r="B23" s="231"/>
      <c r="C23" s="231"/>
      <c r="D23" s="231"/>
      <c r="E23" s="232"/>
      <c r="F23" s="232"/>
      <c r="G23" s="231"/>
      <c r="H23" s="232"/>
      <c r="I23" s="232"/>
    </row>
    <row r="24">
      <c r="A24" s="304" t="s">
        <v>803</v>
      </c>
      <c r="B24" s="294" t="s">
        <v>665</v>
      </c>
      <c r="C24" s="232"/>
      <c r="D24" s="232"/>
      <c r="E24" s="232"/>
      <c r="F24" s="232"/>
      <c r="G24" s="232"/>
      <c r="H24" s="621" t="s">
        <v>804</v>
      </c>
      <c r="I24" s="621" t="s">
        <v>667</v>
      </c>
    </row>
    <row r="25">
      <c r="A25" s="633" t="s">
        <v>819</v>
      </c>
      <c r="B25" s="628" t="s">
        <v>820</v>
      </c>
      <c r="C25" s="624"/>
      <c r="D25" s="624"/>
      <c r="E25" s="255"/>
      <c r="F25" s="255"/>
      <c r="G25" s="625"/>
      <c r="H25" s="626">
        <v>17.0</v>
      </c>
      <c r="I25" s="626">
        <v>10.0</v>
      </c>
    </row>
    <row r="26">
      <c r="A26" s="153"/>
      <c r="B26" s="232"/>
      <c r="C26" s="232"/>
      <c r="D26" s="232"/>
      <c r="E26" s="232"/>
      <c r="F26" s="232"/>
      <c r="G26" s="232"/>
      <c r="H26" s="232"/>
      <c r="I26" s="615"/>
    </row>
    <row r="27">
      <c r="A27" s="632" t="s">
        <v>821</v>
      </c>
      <c r="B27" s="231"/>
      <c r="C27" s="231"/>
      <c r="D27" s="231"/>
      <c r="E27" s="232"/>
      <c r="F27" s="232"/>
      <c r="G27" s="231"/>
      <c r="H27" s="232"/>
      <c r="I27" s="232"/>
    </row>
    <row r="28">
      <c r="A28" s="232"/>
      <c r="B28" s="231"/>
      <c r="C28" s="231"/>
      <c r="D28" s="231"/>
      <c r="E28" s="232"/>
      <c r="F28" s="232"/>
      <c r="G28" s="231"/>
      <c r="H28" s="232"/>
      <c r="I28" s="232"/>
    </row>
    <row r="29">
      <c r="A29" s="232"/>
      <c r="B29" s="231"/>
      <c r="C29" s="231"/>
      <c r="D29" s="231"/>
      <c r="E29" s="232"/>
      <c r="F29" s="232"/>
      <c r="G29" s="231"/>
      <c r="H29" s="232"/>
      <c r="I29" s="232"/>
    </row>
    <row r="30">
      <c r="A30" s="232"/>
      <c r="B30" s="231"/>
      <c r="C30" s="231"/>
      <c r="D30" s="231"/>
      <c r="E30" s="232"/>
      <c r="F30" s="232"/>
      <c r="G30" s="231"/>
      <c r="H30" s="232"/>
      <c r="I30" s="232"/>
    </row>
    <row r="31">
      <c r="A31" s="232"/>
      <c r="B31" s="231"/>
      <c r="C31" s="231"/>
      <c r="D31" s="231"/>
      <c r="E31" s="232"/>
      <c r="F31" s="232"/>
      <c r="G31" s="231"/>
      <c r="H31" s="232"/>
      <c r="I31" s="232"/>
    </row>
    <row r="32">
      <c r="A32" s="232"/>
      <c r="B32" s="231"/>
      <c r="C32" s="231"/>
      <c r="D32" s="231"/>
      <c r="E32" s="232"/>
      <c r="F32" s="232"/>
      <c r="G32" s="231"/>
      <c r="H32" s="232"/>
      <c r="I32" s="232"/>
    </row>
    <row r="33">
      <c r="A33" s="304" t="s">
        <v>803</v>
      </c>
      <c r="B33" s="294" t="s">
        <v>665</v>
      </c>
      <c r="C33" s="232"/>
      <c r="D33" s="232"/>
      <c r="E33" s="232"/>
      <c r="F33" s="232"/>
      <c r="G33" s="232"/>
      <c r="H33" s="621" t="s">
        <v>804</v>
      </c>
      <c r="I33" s="621" t="s">
        <v>667</v>
      </c>
    </row>
    <row r="34">
      <c r="A34" s="633" t="s">
        <v>822</v>
      </c>
      <c r="B34" s="628" t="s">
        <v>823</v>
      </c>
      <c r="C34" s="624"/>
      <c r="D34" s="624"/>
      <c r="E34" s="255"/>
      <c r="F34" s="255"/>
      <c r="G34" s="625"/>
      <c r="H34" s="626">
        <v>10.0</v>
      </c>
      <c r="I34" s="626">
        <v>6.0</v>
      </c>
    </row>
    <row r="35">
      <c r="A35" s="153"/>
      <c r="B35" s="232"/>
      <c r="C35" s="232"/>
      <c r="D35" s="232"/>
      <c r="E35" s="232"/>
      <c r="F35" s="232"/>
      <c r="G35" s="232"/>
      <c r="H35" s="232"/>
      <c r="I35" s="615"/>
    </row>
    <row r="36">
      <c r="A36" s="153"/>
      <c r="B36" s="232"/>
      <c r="C36" s="232"/>
      <c r="D36" s="232"/>
      <c r="E36" s="232"/>
      <c r="F36" s="232"/>
      <c r="G36" s="232"/>
      <c r="H36" s="232"/>
      <c r="I36" s="615"/>
    </row>
    <row r="37">
      <c r="A37" s="153"/>
      <c r="B37" s="232"/>
      <c r="C37" s="232"/>
      <c r="D37" s="232"/>
      <c r="E37" s="232"/>
      <c r="F37" s="232"/>
      <c r="G37" s="232"/>
      <c r="H37" s="232"/>
      <c r="I37" s="615"/>
    </row>
    <row r="38">
      <c r="A38" s="153"/>
      <c r="B38" s="232"/>
      <c r="C38" s="232"/>
      <c r="D38" s="232"/>
      <c r="E38" s="232"/>
      <c r="F38" s="232"/>
      <c r="G38" s="232"/>
      <c r="H38" s="232"/>
      <c r="I38" s="615"/>
    </row>
    <row r="39">
      <c r="A39" s="153"/>
      <c r="B39" s="232"/>
      <c r="C39" s="232"/>
      <c r="D39" s="232"/>
      <c r="E39" s="232"/>
      <c r="F39" s="232"/>
      <c r="G39" s="232"/>
      <c r="H39" s="232"/>
      <c r="I39" s="615"/>
    </row>
    <row r="40">
      <c r="A40" s="153"/>
      <c r="B40" s="232"/>
      <c r="C40" s="232"/>
      <c r="D40" s="232"/>
      <c r="E40" s="232"/>
      <c r="F40" s="232"/>
      <c r="G40" s="232"/>
      <c r="H40" s="232"/>
      <c r="I40" s="615"/>
    </row>
    <row r="41">
      <c r="A41" s="153"/>
      <c r="B41" s="232"/>
      <c r="C41" s="232"/>
      <c r="D41" s="232"/>
      <c r="E41" s="232"/>
      <c r="F41" s="232"/>
      <c r="G41" s="232"/>
      <c r="H41" s="232"/>
      <c r="I41" s="615"/>
    </row>
    <row r="42">
      <c r="A42" s="153"/>
      <c r="B42" s="232"/>
      <c r="C42" s="232"/>
      <c r="D42" s="232"/>
      <c r="E42" s="232"/>
      <c r="F42" s="232"/>
      <c r="G42" s="232"/>
      <c r="H42" s="232"/>
      <c r="I42" s="615"/>
    </row>
    <row r="43">
      <c r="A43" s="153"/>
      <c r="B43" s="232"/>
      <c r="C43" s="232"/>
      <c r="D43" s="232"/>
      <c r="E43" s="232"/>
      <c r="F43" s="232"/>
      <c r="G43" s="232"/>
      <c r="H43" s="232"/>
      <c r="I43" s="615"/>
    </row>
    <row r="44">
      <c r="A44" s="153"/>
      <c r="B44" s="232"/>
      <c r="C44" s="232"/>
      <c r="D44" s="232"/>
      <c r="E44" s="232"/>
      <c r="F44" s="232"/>
      <c r="G44" s="232"/>
      <c r="H44" s="232"/>
      <c r="I44" s="615"/>
    </row>
    <row r="45">
      <c r="A45" s="153"/>
      <c r="B45" s="232"/>
      <c r="C45" s="232"/>
      <c r="D45" s="232"/>
      <c r="E45" s="232"/>
      <c r="F45" s="232"/>
      <c r="G45" s="232"/>
      <c r="H45" s="232"/>
      <c r="I45" s="615"/>
    </row>
    <row r="46">
      <c r="A46" s="153"/>
      <c r="B46" s="232"/>
      <c r="C46" s="232"/>
      <c r="D46" s="232"/>
      <c r="E46" s="232"/>
      <c r="F46" s="232"/>
      <c r="G46" s="232"/>
      <c r="H46" s="232"/>
      <c r="I46" s="615"/>
    </row>
    <row r="47">
      <c r="A47" s="153"/>
      <c r="B47" s="232"/>
      <c r="C47" s="232"/>
      <c r="D47" s="232"/>
      <c r="E47" s="232"/>
      <c r="F47" s="232"/>
      <c r="G47" s="232"/>
      <c r="H47" s="232"/>
      <c r="I47" s="615"/>
    </row>
    <row r="48">
      <c r="A48" s="153"/>
      <c r="B48" s="232"/>
      <c r="C48" s="232"/>
      <c r="D48" s="232"/>
      <c r="E48" s="232"/>
      <c r="F48" s="232"/>
      <c r="G48" s="232"/>
      <c r="H48" s="232"/>
      <c r="I48" s="615"/>
    </row>
    <row r="49">
      <c r="A49" s="153"/>
      <c r="B49" s="232"/>
      <c r="C49" s="232"/>
      <c r="D49" s="232"/>
      <c r="E49" s="232"/>
      <c r="F49" s="232"/>
      <c r="G49" s="232"/>
      <c r="H49" s="232"/>
      <c r="I49" s="615"/>
    </row>
    <row r="50">
      <c r="A50" s="153"/>
      <c r="B50" s="232"/>
      <c r="C50" s="232"/>
      <c r="D50" s="232"/>
      <c r="E50" s="232"/>
      <c r="F50" s="232"/>
      <c r="G50" s="232"/>
      <c r="H50" s="232"/>
      <c r="I50" s="615"/>
    </row>
    <row r="51">
      <c r="A51" s="153"/>
      <c r="B51" s="232"/>
      <c r="C51" s="232"/>
      <c r="D51" s="232"/>
      <c r="E51" s="232"/>
      <c r="F51" s="232"/>
      <c r="G51" s="232"/>
      <c r="H51" s="232"/>
      <c r="I51" s="615"/>
    </row>
    <row r="52">
      <c r="A52" s="153"/>
      <c r="B52" s="232"/>
      <c r="C52" s="232"/>
      <c r="D52" s="232"/>
      <c r="E52" s="232"/>
      <c r="F52" s="232"/>
      <c r="G52" s="232"/>
      <c r="H52" s="232"/>
      <c r="I52" s="615"/>
    </row>
    <row r="53">
      <c r="A53" s="153"/>
      <c r="B53" s="232"/>
      <c r="C53" s="232"/>
      <c r="D53" s="232"/>
      <c r="E53" s="232"/>
      <c r="F53" s="232"/>
      <c r="G53" s="232"/>
      <c r="H53" s="232"/>
      <c r="I53" s="615"/>
    </row>
    <row r="54">
      <c r="A54" s="153"/>
      <c r="B54" s="232"/>
      <c r="C54" s="232"/>
      <c r="D54" s="232"/>
      <c r="E54" s="232"/>
      <c r="F54" s="232"/>
      <c r="G54" s="232"/>
      <c r="H54" s="232"/>
      <c r="I54" s="615"/>
    </row>
    <row r="55">
      <c r="A55" s="153"/>
      <c r="B55" s="232"/>
      <c r="C55" s="232"/>
      <c r="D55" s="232"/>
      <c r="E55" s="232"/>
      <c r="F55" s="232"/>
      <c r="G55" s="232"/>
      <c r="H55" s="232"/>
      <c r="I55" s="615"/>
    </row>
    <row r="56">
      <c r="A56" s="153"/>
      <c r="B56" s="232"/>
      <c r="C56" s="232"/>
      <c r="D56" s="232"/>
      <c r="E56" s="232"/>
      <c r="F56" s="232"/>
      <c r="G56" s="232"/>
      <c r="H56" s="232"/>
      <c r="I56" s="615"/>
    </row>
    <row r="57">
      <c r="A57" s="153"/>
      <c r="B57" s="232"/>
      <c r="C57" s="232"/>
      <c r="D57" s="232"/>
      <c r="E57" s="232"/>
      <c r="F57" s="232"/>
      <c r="G57" s="232"/>
      <c r="H57" s="232"/>
      <c r="I57" s="615"/>
    </row>
    <row r="58">
      <c r="A58" s="153"/>
      <c r="B58" s="232"/>
      <c r="C58" s="232"/>
      <c r="D58" s="232"/>
      <c r="E58" s="232"/>
      <c r="F58" s="232"/>
      <c r="G58" s="232"/>
      <c r="H58" s="232"/>
      <c r="I58" s="615"/>
    </row>
    <row r="59">
      <c r="A59" s="153"/>
      <c r="B59" s="232"/>
      <c r="C59" s="232"/>
      <c r="D59" s="232"/>
      <c r="E59" s="232"/>
      <c r="F59" s="232"/>
      <c r="G59" s="232"/>
      <c r="H59" s="232"/>
      <c r="I59" s="615"/>
    </row>
    <row r="60">
      <c r="A60" s="153"/>
      <c r="B60" s="232"/>
      <c r="C60" s="232"/>
      <c r="D60" s="232"/>
      <c r="E60" s="232"/>
      <c r="F60" s="232"/>
      <c r="G60" s="232"/>
      <c r="H60" s="232"/>
      <c r="I60" s="615"/>
    </row>
    <row r="61">
      <c r="A61" s="153"/>
      <c r="B61" s="232"/>
      <c r="C61" s="232"/>
      <c r="D61" s="232"/>
      <c r="E61" s="232"/>
      <c r="F61" s="232"/>
      <c r="G61" s="232"/>
      <c r="H61" s="232"/>
      <c r="I61" s="615"/>
    </row>
    <row r="62">
      <c r="A62" s="232"/>
      <c r="B62" s="232"/>
      <c r="C62" s="232"/>
      <c r="D62" s="232"/>
      <c r="E62" s="232"/>
      <c r="F62" s="232"/>
      <c r="G62" s="232"/>
      <c r="H62" s="232"/>
      <c r="I62" s="615"/>
    </row>
    <row r="63">
      <c r="A63" s="232"/>
      <c r="B63" s="232"/>
      <c r="C63" s="232"/>
      <c r="D63" s="232"/>
      <c r="E63" s="232"/>
      <c r="F63" s="232"/>
      <c r="G63" s="232"/>
      <c r="H63" s="232"/>
      <c r="I63" s="615"/>
    </row>
    <row r="64">
      <c r="A64" s="232"/>
      <c r="B64" s="232"/>
      <c r="C64" s="232"/>
      <c r="D64" s="232"/>
      <c r="E64" s="232"/>
      <c r="F64" s="232"/>
      <c r="G64" s="232"/>
      <c r="H64" s="232"/>
      <c r="I64" s="615"/>
    </row>
    <row r="65">
      <c r="A65" s="232"/>
      <c r="B65" s="232"/>
      <c r="C65" s="232"/>
      <c r="D65" s="232"/>
      <c r="E65" s="232"/>
      <c r="F65" s="232"/>
      <c r="G65" s="232"/>
      <c r="H65" s="232"/>
      <c r="I65" s="615"/>
    </row>
    <row r="66">
      <c r="A66" s="232"/>
      <c r="B66" s="232"/>
      <c r="C66" s="232"/>
      <c r="D66" s="232"/>
      <c r="E66" s="232"/>
      <c r="F66" s="232"/>
      <c r="G66" s="232"/>
      <c r="H66" s="232"/>
      <c r="I66" s="615"/>
    </row>
    <row r="67">
      <c r="A67" s="232"/>
      <c r="B67" s="232"/>
      <c r="C67" s="232"/>
      <c r="D67" s="232"/>
      <c r="E67" s="232"/>
      <c r="F67" s="232"/>
      <c r="G67" s="232"/>
      <c r="H67" s="232"/>
      <c r="I67" s="615"/>
    </row>
    <row r="68">
      <c r="A68" s="232"/>
      <c r="B68" s="232"/>
      <c r="C68" s="232"/>
      <c r="D68" s="232"/>
      <c r="E68" s="232"/>
      <c r="F68" s="232"/>
      <c r="G68" s="232"/>
      <c r="H68" s="232"/>
      <c r="I68" s="615"/>
    </row>
    <row r="69">
      <c r="A69" s="232"/>
      <c r="B69" s="232"/>
      <c r="C69" s="232"/>
      <c r="D69" s="232"/>
      <c r="E69" s="232"/>
      <c r="F69" s="232"/>
      <c r="G69" s="232"/>
      <c r="H69" s="232"/>
      <c r="I69" s="615"/>
    </row>
    <row r="70">
      <c r="A70" s="232"/>
      <c r="B70" s="232"/>
      <c r="C70" s="232"/>
      <c r="D70" s="232"/>
      <c r="E70" s="232"/>
      <c r="F70" s="232"/>
      <c r="G70" s="232"/>
      <c r="H70" s="232"/>
      <c r="I70" s="615"/>
    </row>
    <row r="71">
      <c r="A71" s="232"/>
      <c r="B71" s="232"/>
      <c r="C71" s="232"/>
      <c r="D71" s="232"/>
      <c r="E71" s="232"/>
      <c r="F71" s="232"/>
      <c r="G71" s="232"/>
      <c r="H71" s="232"/>
      <c r="I71" s="615"/>
    </row>
    <row r="72">
      <c r="A72" s="232"/>
      <c r="B72" s="232"/>
      <c r="C72" s="232"/>
      <c r="D72" s="232"/>
      <c r="E72" s="232"/>
      <c r="F72" s="232"/>
      <c r="G72" s="232"/>
      <c r="H72" s="232"/>
      <c r="I72" s="615"/>
    </row>
    <row r="73">
      <c r="A73" s="232"/>
      <c r="B73" s="232"/>
      <c r="C73" s="232"/>
      <c r="D73" s="232"/>
      <c r="E73" s="232"/>
      <c r="F73" s="232"/>
      <c r="G73" s="232"/>
      <c r="H73" s="232"/>
      <c r="I73" s="615"/>
    </row>
    <row r="74">
      <c r="A74" s="232"/>
      <c r="B74" s="232"/>
      <c r="C74" s="232"/>
      <c r="D74" s="232"/>
      <c r="E74" s="232"/>
      <c r="F74" s="232"/>
      <c r="G74" s="232"/>
      <c r="H74" s="232"/>
      <c r="I74" s="615"/>
    </row>
    <row r="75">
      <c r="A75" s="232"/>
      <c r="B75" s="232"/>
      <c r="C75" s="232"/>
      <c r="D75" s="232"/>
      <c r="E75" s="232"/>
      <c r="F75" s="232"/>
      <c r="G75" s="232"/>
      <c r="H75" s="232"/>
      <c r="I75" s="615"/>
    </row>
    <row r="76">
      <c r="A76" s="232"/>
      <c r="B76" s="232"/>
      <c r="C76" s="232"/>
      <c r="D76" s="232"/>
      <c r="E76" s="232"/>
      <c r="F76" s="232"/>
      <c r="G76" s="232"/>
      <c r="H76" s="232"/>
      <c r="I76" s="615"/>
    </row>
    <row r="77">
      <c r="A77" s="232"/>
      <c r="B77" s="232"/>
      <c r="C77" s="232"/>
      <c r="D77" s="232"/>
      <c r="E77" s="232"/>
      <c r="F77" s="232"/>
      <c r="G77" s="232"/>
      <c r="H77" s="232"/>
      <c r="I77" s="615"/>
    </row>
    <row r="78">
      <c r="A78" s="232"/>
      <c r="B78" s="232"/>
      <c r="C78" s="232"/>
      <c r="D78" s="232"/>
      <c r="E78" s="232"/>
      <c r="F78" s="232"/>
      <c r="G78" s="232"/>
      <c r="H78" s="232"/>
      <c r="I78" s="615"/>
    </row>
    <row r="79">
      <c r="A79" s="232"/>
      <c r="B79" s="232"/>
      <c r="C79" s="232"/>
      <c r="D79" s="232"/>
      <c r="E79" s="232"/>
      <c r="F79" s="232"/>
      <c r="G79" s="232"/>
      <c r="H79" s="232"/>
      <c r="I79" s="615"/>
    </row>
    <row r="80">
      <c r="A80" s="232"/>
      <c r="B80" s="232"/>
      <c r="C80" s="232"/>
      <c r="D80" s="232"/>
      <c r="E80" s="232"/>
      <c r="F80" s="232"/>
      <c r="G80" s="232"/>
      <c r="H80" s="232"/>
      <c r="I80" s="615"/>
    </row>
    <row r="81">
      <c r="A81" s="232"/>
      <c r="B81" s="232"/>
      <c r="C81" s="232"/>
      <c r="D81" s="232"/>
      <c r="E81" s="232"/>
      <c r="F81" s="232"/>
      <c r="G81" s="232"/>
      <c r="H81" s="232"/>
      <c r="I81" s="615"/>
    </row>
    <row r="82">
      <c r="A82" s="232"/>
      <c r="B82" s="232"/>
      <c r="C82" s="232"/>
      <c r="D82" s="232"/>
      <c r="E82" s="232"/>
      <c r="F82" s="232"/>
      <c r="G82" s="232"/>
      <c r="H82" s="232"/>
      <c r="I82" s="615"/>
    </row>
    <row r="83">
      <c r="A83" s="232"/>
      <c r="B83" s="232"/>
      <c r="C83" s="232"/>
      <c r="D83" s="232"/>
      <c r="E83" s="232"/>
      <c r="F83" s="232"/>
      <c r="G83" s="232"/>
      <c r="H83" s="232"/>
      <c r="I83" s="615"/>
    </row>
    <row r="84">
      <c r="A84" s="232"/>
      <c r="B84" s="232"/>
      <c r="C84" s="232"/>
      <c r="D84" s="232"/>
      <c r="E84" s="232"/>
      <c r="F84" s="232"/>
      <c r="G84" s="232"/>
      <c r="H84" s="232"/>
      <c r="I84" s="615"/>
    </row>
    <row r="85">
      <c r="A85" s="232"/>
      <c r="B85" s="232"/>
      <c r="C85" s="232"/>
      <c r="D85" s="232"/>
      <c r="E85" s="232"/>
      <c r="F85" s="232"/>
      <c r="G85" s="232"/>
      <c r="H85" s="232"/>
      <c r="I85" s="615"/>
    </row>
    <row r="86">
      <c r="A86" s="232"/>
      <c r="B86" s="232"/>
      <c r="C86" s="232"/>
      <c r="D86" s="232"/>
      <c r="E86" s="232"/>
      <c r="F86" s="232"/>
      <c r="G86" s="232"/>
      <c r="H86" s="232"/>
      <c r="I86" s="615"/>
    </row>
    <row r="87">
      <c r="A87" s="232"/>
      <c r="B87" s="232"/>
      <c r="C87" s="232"/>
      <c r="D87" s="232"/>
      <c r="E87" s="232"/>
      <c r="F87" s="232"/>
      <c r="G87" s="232"/>
      <c r="H87" s="232"/>
      <c r="I87" s="615"/>
    </row>
    <row r="88">
      <c r="A88" s="232"/>
      <c r="B88" s="232"/>
      <c r="C88" s="232"/>
      <c r="D88" s="232"/>
      <c r="E88" s="232"/>
      <c r="F88" s="232"/>
      <c r="G88" s="232"/>
      <c r="H88" s="232"/>
      <c r="I88" s="615"/>
    </row>
    <row r="89">
      <c r="A89" s="232"/>
      <c r="B89" s="232"/>
      <c r="C89" s="232"/>
      <c r="D89" s="232"/>
      <c r="E89" s="232"/>
      <c r="F89" s="232"/>
      <c r="G89" s="232"/>
      <c r="H89" s="232"/>
      <c r="I89" s="615"/>
    </row>
    <row r="90">
      <c r="A90" s="232"/>
      <c r="B90" s="232"/>
      <c r="C90" s="232"/>
      <c r="D90" s="232"/>
      <c r="E90" s="232"/>
      <c r="F90" s="232"/>
      <c r="G90" s="232"/>
      <c r="H90" s="232"/>
      <c r="I90" s="615"/>
    </row>
    <row r="91">
      <c r="A91" s="232"/>
      <c r="B91" s="232"/>
      <c r="C91" s="232"/>
      <c r="D91" s="232"/>
      <c r="E91" s="232"/>
      <c r="F91" s="232"/>
      <c r="G91" s="232"/>
      <c r="H91" s="232"/>
      <c r="I91" s="615"/>
    </row>
    <row r="92">
      <c r="A92" s="232"/>
      <c r="B92" s="232"/>
      <c r="C92" s="232"/>
      <c r="D92" s="232"/>
      <c r="E92" s="232"/>
      <c r="F92" s="232"/>
      <c r="G92" s="232"/>
      <c r="H92" s="232"/>
      <c r="I92" s="615"/>
    </row>
    <row r="93">
      <c r="A93" s="232"/>
      <c r="B93" s="232"/>
      <c r="C93" s="232"/>
      <c r="D93" s="232"/>
      <c r="E93" s="232"/>
      <c r="F93" s="232"/>
      <c r="G93" s="232"/>
      <c r="H93" s="232"/>
      <c r="I93" s="615"/>
    </row>
    <row r="94">
      <c r="A94" s="232"/>
      <c r="B94" s="232"/>
      <c r="C94" s="232"/>
      <c r="D94" s="232"/>
      <c r="E94" s="232"/>
      <c r="F94" s="232"/>
      <c r="G94" s="232"/>
      <c r="H94" s="232"/>
      <c r="I94" s="615"/>
    </row>
    <row r="95">
      <c r="A95" s="232"/>
      <c r="B95" s="232"/>
      <c r="C95" s="232"/>
      <c r="D95" s="232"/>
      <c r="E95" s="232"/>
      <c r="F95" s="232"/>
      <c r="G95" s="232"/>
      <c r="H95" s="232"/>
      <c r="I95" s="615"/>
    </row>
    <row r="96">
      <c r="A96" s="232"/>
      <c r="B96" s="232"/>
      <c r="C96" s="232"/>
      <c r="D96" s="232"/>
      <c r="E96" s="232"/>
      <c r="F96" s="232"/>
      <c r="G96" s="232"/>
      <c r="H96" s="232"/>
      <c r="I96" s="615"/>
    </row>
    <row r="97">
      <c r="A97" s="232"/>
      <c r="B97" s="232"/>
      <c r="C97" s="232"/>
      <c r="D97" s="232"/>
      <c r="E97" s="232"/>
      <c r="F97" s="232"/>
      <c r="G97" s="232"/>
      <c r="H97" s="232"/>
      <c r="I97" s="615"/>
    </row>
    <row r="98">
      <c r="A98" s="232"/>
      <c r="B98" s="232"/>
      <c r="C98" s="232"/>
      <c r="D98" s="232"/>
      <c r="E98" s="232"/>
      <c r="F98" s="232"/>
      <c r="G98" s="232"/>
      <c r="H98" s="232"/>
      <c r="I98" s="615"/>
    </row>
    <row r="99">
      <c r="A99" s="232"/>
      <c r="B99" s="232"/>
      <c r="C99" s="232"/>
      <c r="D99" s="232"/>
      <c r="E99" s="232"/>
      <c r="F99" s="232"/>
      <c r="G99" s="232"/>
      <c r="H99" s="232"/>
      <c r="I99" s="615"/>
    </row>
    <row r="100">
      <c r="A100" s="232"/>
      <c r="B100" s="232"/>
      <c r="C100" s="232"/>
      <c r="D100" s="232"/>
      <c r="E100" s="232"/>
      <c r="F100" s="232"/>
      <c r="G100" s="232"/>
      <c r="H100" s="232"/>
      <c r="I100" s="615"/>
    </row>
    <row r="101">
      <c r="A101" s="232"/>
      <c r="B101" s="232"/>
      <c r="C101" s="232"/>
      <c r="D101" s="232"/>
      <c r="E101" s="232"/>
      <c r="F101" s="232"/>
      <c r="G101" s="232"/>
      <c r="H101" s="232"/>
      <c r="I101" s="615"/>
    </row>
    <row r="102">
      <c r="A102" s="232"/>
      <c r="B102" s="232"/>
      <c r="C102" s="232"/>
      <c r="D102" s="232"/>
      <c r="E102" s="232"/>
      <c r="F102" s="232"/>
      <c r="G102" s="232"/>
      <c r="H102" s="232"/>
      <c r="I102" s="615"/>
    </row>
    <row r="103">
      <c r="A103" s="232"/>
      <c r="B103" s="232"/>
      <c r="C103" s="232"/>
      <c r="D103" s="232"/>
      <c r="E103" s="232"/>
      <c r="F103" s="232"/>
      <c r="G103" s="232"/>
      <c r="H103" s="232"/>
      <c r="I103" s="615"/>
    </row>
    <row r="104">
      <c r="A104" s="232"/>
      <c r="B104" s="232"/>
      <c r="C104" s="232"/>
      <c r="D104" s="232"/>
      <c r="E104" s="232"/>
      <c r="F104" s="232"/>
      <c r="G104" s="232"/>
      <c r="H104" s="232"/>
      <c r="I104" s="615"/>
    </row>
    <row r="105">
      <c r="A105" s="232"/>
      <c r="B105" s="232"/>
      <c r="C105" s="232"/>
      <c r="D105" s="232"/>
      <c r="E105" s="232"/>
      <c r="F105" s="232"/>
      <c r="G105" s="232"/>
      <c r="H105" s="232"/>
      <c r="I105" s="615"/>
    </row>
    <row r="106">
      <c r="A106" s="232"/>
      <c r="B106" s="232"/>
      <c r="C106" s="232"/>
      <c r="D106" s="232"/>
      <c r="E106" s="232"/>
      <c r="F106" s="232"/>
      <c r="G106" s="232"/>
      <c r="H106" s="232"/>
      <c r="I106" s="615"/>
    </row>
    <row r="107">
      <c r="A107" s="232"/>
      <c r="B107" s="232"/>
      <c r="C107" s="232"/>
      <c r="D107" s="232"/>
      <c r="E107" s="232"/>
      <c r="F107" s="232"/>
      <c r="G107" s="232"/>
      <c r="H107" s="232"/>
      <c r="I107" s="615"/>
    </row>
    <row r="108">
      <c r="A108" s="232"/>
      <c r="B108" s="232"/>
      <c r="C108" s="232"/>
      <c r="D108" s="232"/>
      <c r="E108" s="232"/>
      <c r="F108" s="232"/>
      <c r="G108" s="232"/>
      <c r="H108" s="232"/>
      <c r="I108" s="615"/>
    </row>
    <row r="109">
      <c r="A109" s="232"/>
      <c r="B109" s="232"/>
      <c r="C109" s="232"/>
      <c r="D109" s="232"/>
      <c r="E109" s="232"/>
      <c r="F109" s="232"/>
      <c r="G109" s="232"/>
      <c r="H109" s="232"/>
      <c r="I109" s="615"/>
    </row>
    <row r="110">
      <c r="A110" s="232"/>
      <c r="B110" s="232"/>
      <c r="C110" s="232"/>
      <c r="D110" s="232"/>
      <c r="E110" s="232"/>
      <c r="F110" s="232"/>
      <c r="G110" s="232"/>
      <c r="H110" s="232"/>
      <c r="I110" s="615"/>
    </row>
    <row r="111">
      <c r="A111" s="232"/>
      <c r="B111" s="232"/>
      <c r="C111" s="232"/>
      <c r="D111" s="232"/>
      <c r="E111" s="232"/>
      <c r="F111" s="232"/>
      <c r="G111" s="232"/>
      <c r="H111" s="232"/>
      <c r="I111" s="615"/>
    </row>
    <row r="112">
      <c r="A112" s="232"/>
      <c r="B112" s="232"/>
      <c r="C112" s="232"/>
      <c r="D112" s="232"/>
      <c r="E112" s="232"/>
      <c r="F112" s="232"/>
      <c r="G112" s="232"/>
      <c r="H112" s="232"/>
      <c r="I112" s="615"/>
    </row>
    <row r="113">
      <c r="A113" s="232"/>
      <c r="B113" s="232"/>
      <c r="C113" s="232"/>
      <c r="D113" s="232"/>
      <c r="E113" s="232"/>
      <c r="F113" s="232"/>
      <c r="G113" s="232"/>
      <c r="H113" s="232"/>
      <c r="I113" s="615"/>
    </row>
    <row r="114">
      <c r="A114" s="232"/>
      <c r="B114" s="232"/>
      <c r="C114" s="232"/>
      <c r="D114" s="232"/>
      <c r="E114" s="232"/>
      <c r="F114" s="232"/>
      <c r="G114" s="232"/>
      <c r="H114" s="232"/>
      <c r="I114" s="615"/>
    </row>
    <row r="115">
      <c r="A115" s="232"/>
      <c r="B115" s="232"/>
      <c r="C115" s="232"/>
      <c r="D115" s="232"/>
      <c r="E115" s="232"/>
      <c r="F115" s="232"/>
      <c r="G115" s="232"/>
      <c r="H115" s="232"/>
      <c r="I115" s="615"/>
    </row>
    <row r="116">
      <c r="A116" s="232"/>
      <c r="B116" s="232"/>
      <c r="C116" s="232"/>
      <c r="D116" s="232"/>
      <c r="E116" s="232"/>
      <c r="F116" s="232"/>
      <c r="G116" s="232"/>
      <c r="H116" s="232"/>
      <c r="I116" s="615"/>
    </row>
    <row r="117">
      <c r="A117" s="232"/>
      <c r="B117" s="232"/>
      <c r="C117" s="232"/>
      <c r="D117" s="232"/>
      <c r="E117" s="232"/>
      <c r="F117" s="232"/>
      <c r="G117" s="232"/>
      <c r="H117" s="232"/>
      <c r="I117" s="615"/>
    </row>
    <row r="118">
      <c r="A118" s="232"/>
      <c r="B118" s="232"/>
      <c r="C118" s="232"/>
      <c r="D118" s="232"/>
      <c r="E118" s="232"/>
      <c r="F118" s="232"/>
      <c r="G118" s="232"/>
      <c r="H118" s="232"/>
      <c r="I118" s="615"/>
    </row>
    <row r="119">
      <c r="A119" s="232"/>
      <c r="B119" s="232"/>
      <c r="C119" s="232"/>
      <c r="D119" s="232"/>
      <c r="E119" s="232"/>
      <c r="F119" s="232"/>
      <c r="G119" s="232"/>
      <c r="H119" s="232"/>
      <c r="I119" s="615"/>
    </row>
    <row r="120">
      <c r="A120" s="232"/>
      <c r="B120" s="232"/>
      <c r="C120" s="232"/>
      <c r="D120" s="232"/>
      <c r="E120" s="232"/>
      <c r="F120" s="232"/>
      <c r="G120" s="232"/>
      <c r="H120" s="232"/>
      <c r="I120" s="615"/>
    </row>
    <row r="121">
      <c r="A121" s="232"/>
      <c r="B121" s="232"/>
      <c r="C121" s="232"/>
      <c r="D121" s="232"/>
      <c r="E121" s="232"/>
      <c r="F121" s="232"/>
      <c r="G121" s="232"/>
      <c r="H121" s="232"/>
      <c r="I121" s="615"/>
    </row>
    <row r="122">
      <c r="A122" s="232"/>
      <c r="B122" s="232"/>
      <c r="C122" s="232"/>
      <c r="D122" s="232"/>
      <c r="E122" s="232"/>
      <c r="F122" s="232"/>
      <c r="G122" s="232"/>
      <c r="H122" s="232"/>
      <c r="I122" s="615"/>
    </row>
    <row r="123">
      <c r="A123" s="232"/>
      <c r="B123" s="232"/>
      <c r="C123" s="232"/>
      <c r="D123" s="232"/>
      <c r="E123" s="232"/>
      <c r="F123" s="232"/>
      <c r="G123" s="232"/>
      <c r="H123" s="232"/>
      <c r="I123" s="615"/>
    </row>
    <row r="124">
      <c r="A124" s="232"/>
      <c r="B124" s="232"/>
      <c r="C124" s="232"/>
      <c r="D124" s="232"/>
      <c r="E124" s="232"/>
      <c r="F124" s="232"/>
      <c r="G124" s="232"/>
      <c r="H124" s="232"/>
      <c r="I124" s="615"/>
    </row>
    <row r="125">
      <c r="A125" s="232"/>
      <c r="B125" s="232"/>
      <c r="C125" s="232"/>
      <c r="D125" s="232"/>
      <c r="E125" s="232"/>
      <c r="F125" s="232"/>
      <c r="G125" s="232"/>
      <c r="H125" s="232"/>
      <c r="I125" s="615"/>
    </row>
    <row r="126">
      <c r="A126" s="232"/>
      <c r="B126" s="232"/>
      <c r="C126" s="232"/>
      <c r="D126" s="232"/>
      <c r="E126" s="232"/>
      <c r="F126" s="232"/>
      <c r="G126" s="232"/>
      <c r="H126" s="232"/>
      <c r="I126" s="615"/>
    </row>
    <row r="127">
      <c r="A127" s="232"/>
      <c r="B127" s="232"/>
      <c r="C127" s="232"/>
      <c r="D127" s="232"/>
      <c r="E127" s="232"/>
      <c r="F127" s="232"/>
      <c r="G127" s="232"/>
      <c r="H127" s="232"/>
      <c r="I127" s="615"/>
    </row>
    <row r="128">
      <c r="A128" s="232"/>
      <c r="B128" s="232"/>
      <c r="C128" s="232"/>
      <c r="D128" s="232"/>
      <c r="E128" s="232"/>
      <c r="F128" s="232"/>
      <c r="G128" s="232"/>
      <c r="H128" s="232"/>
      <c r="I128" s="615"/>
    </row>
    <row r="129">
      <c r="A129" s="232"/>
      <c r="B129" s="232"/>
      <c r="C129" s="232"/>
      <c r="D129" s="232"/>
      <c r="E129" s="232"/>
      <c r="F129" s="232"/>
      <c r="G129" s="232"/>
      <c r="H129" s="232"/>
      <c r="I129" s="615"/>
    </row>
    <row r="130">
      <c r="A130" s="232"/>
      <c r="B130" s="232"/>
      <c r="C130" s="232"/>
      <c r="D130" s="232"/>
      <c r="E130" s="232"/>
      <c r="F130" s="232"/>
      <c r="G130" s="232"/>
      <c r="H130" s="232"/>
      <c r="I130" s="615"/>
    </row>
    <row r="131">
      <c r="A131" s="232"/>
      <c r="B131" s="232"/>
      <c r="C131" s="232"/>
      <c r="D131" s="232"/>
      <c r="E131" s="232"/>
      <c r="F131" s="232"/>
      <c r="G131" s="232"/>
      <c r="H131" s="232"/>
      <c r="I131" s="615"/>
    </row>
    <row r="132">
      <c r="A132" s="232"/>
      <c r="B132" s="232"/>
      <c r="C132" s="232"/>
      <c r="D132" s="232"/>
      <c r="E132" s="232"/>
      <c r="F132" s="232"/>
      <c r="G132" s="232"/>
      <c r="H132" s="232"/>
      <c r="I132" s="615"/>
    </row>
    <row r="133">
      <c r="A133" s="232"/>
      <c r="B133" s="232"/>
      <c r="C133" s="232"/>
      <c r="D133" s="232"/>
      <c r="E133" s="232"/>
      <c r="F133" s="232"/>
      <c r="G133" s="232"/>
      <c r="H133" s="232"/>
      <c r="I133" s="615"/>
    </row>
    <row r="134">
      <c r="A134" s="232"/>
      <c r="B134" s="232"/>
      <c r="C134" s="232"/>
      <c r="D134" s="232"/>
      <c r="E134" s="232"/>
      <c r="F134" s="232"/>
      <c r="G134" s="232"/>
      <c r="H134" s="232"/>
      <c r="I134" s="615"/>
    </row>
    <row r="135">
      <c r="A135" s="232"/>
      <c r="B135" s="232"/>
      <c r="C135" s="232"/>
      <c r="D135" s="232"/>
      <c r="E135" s="232"/>
      <c r="F135" s="232"/>
      <c r="G135" s="232"/>
      <c r="H135" s="232"/>
      <c r="I135" s="615"/>
    </row>
    <row r="136">
      <c r="A136" s="232"/>
      <c r="B136" s="232"/>
      <c r="C136" s="232"/>
      <c r="D136" s="232"/>
      <c r="E136" s="232"/>
      <c r="F136" s="232"/>
      <c r="G136" s="232"/>
      <c r="H136" s="232"/>
      <c r="I136" s="615"/>
    </row>
    <row r="137">
      <c r="A137" s="232"/>
      <c r="B137" s="232"/>
      <c r="C137" s="232"/>
      <c r="D137" s="232"/>
      <c r="E137" s="232"/>
      <c r="F137" s="232"/>
      <c r="G137" s="232"/>
      <c r="H137" s="232"/>
      <c r="I137" s="615"/>
    </row>
    <row r="138">
      <c r="A138" s="232"/>
      <c r="B138" s="232"/>
      <c r="C138" s="232"/>
      <c r="D138" s="232"/>
      <c r="E138" s="232"/>
      <c r="F138" s="232"/>
      <c r="G138" s="232"/>
      <c r="H138" s="232"/>
      <c r="I138" s="615"/>
    </row>
    <row r="139">
      <c r="A139" s="232"/>
      <c r="B139" s="232"/>
      <c r="C139" s="232"/>
      <c r="D139" s="232"/>
      <c r="E139" s="232"/>
      <c r="F139" s="232"/>
      <c r="G139" s="232"/>
      <c r="H139" s="232"/>
      <c r="I139" s="615"/>
    </row>
    <row r="140">
      <c r="A140" s="232"/>
      <c r="B140" s="232"/>
      <c r="C140" s="232"/>
      <c r="D140" s="232"/>
      <c r="E140" s="232"/>
      <c r="F140" s="232"/>
      <c r="G140" s="232"/>
      <c r="H140" s="232"/>
      <c r="I140" s="615"/>
    </row>
    <row r="141">
      <c r="A141" s="232"/>
      <c r="B141" s="232"/>
      <c r="C141" s="232"/>
      <c r="D141" s="232"/>
      <c r="E141" s="232"/>
      <c r="F141" s="232"/>
      <c r="G141" s="232"/>
      <c r="H141" s="232"/>
      <c r="I141" s="615"/>
    </row>
    <row r="142">
      <c r="A142" s="232"/>
      <c r="B142" s="232"/>
      <c r="C142" s="232"/>
      <c r="D142" s="232"/>
      <c r="E142" s="232"/>
      <c r="F142" s="232"/>
      <c r="G142" s="232"/>
      <c r="H142" s="232"/>
      <c r="I142" s="615"/>
    </row>
    <row r="143">
      <c r="A143" s="232"/>
      <c r="B143" s="232"/>
      <c r="C143" s="232"/>
      <c r="D143" s="232"/>
      <c r="E143" s="232"/>
      <c r="F143" s="232"/>
      <c r="G143" s="232"/>
      <c r="H143" s="232"/>
      <c r="I143" s="615"/>
    </row>
    <row r="144">
      <c r="A144" s="232"/>
      <c r="B144" s="232"/>
      <c r="C144" s="232"/>
      <c r="D144" s="232"/>
      <c r="E144" s="232"/>
      <c r="F144" s="232"/>
      <c r="G144" s="232"/>
      <c r="H144" s="232"/>
      <c r="I144" s="615"/>
    </row>
    <row r="145">
      <c r="A145" s="232"/>
      <c r="B145" s="232"/>
      <c r="C145" s="232"/>
      <c r="D145" s="232"/>
      <c r="E145" s="232"/>
      <c r="F145" s="232"/>
      <c r="G145" s="232"/>
      <c r="H145" s="232"/>
      <c r="I145" s="615"/>
    </row>
    <row r="146">
      <c r="A146" s="232"/>
      <c r="B146" s="232"/>
      <c r="C146" s="232"/>
      <c r="D146" s="232"/>
      <c r="E146" s="232"/>
      <c r="F146" s="232"/>
      <c r="G146" s="232"/>
      <c r="H146" s="232"/>
      <c r="I146" s="615"/>
    </row>
    <row r="147">
      <c r="A147" s="232"/>
      <c r="B147" s="232"/>
      <c r="C147" s="232"/>
      <c r="D147" s="232"/>
      <c r="E147" s="232"/>
      <c r="F147" s="232"/>
      <c r="G147" s="232"/>
      <c r="H147" s="232"/>
      <c r="I147" s="615"/>
    </row>
    <row r="148">
      <c r="A148" s="232"/>
      <c r="B148" s="232"/>
      <c r="C148" s="232"/>
      <c r="D148" s="232"/>
      <c r="E148" s="232"/>
      <c r="F148" s="232"/>
      <c r="G148" s="232"/>
      <c r="H148" s="232"/>
      <c r="I148" s="615"/>
    </row>
    <row r="149">
      <c r="A149" s="232"/>
      <c r="B149" s="232"/>
      <c r="C149" s="232"/>
      <c r="D149" s="232"/>
      <c r="E149" s="232"/>
      <c r="F149" s="232"/>
      <c r="G149" s="232"/>
      <c r="H149" s="232"/>
      <c r="I149" s="615"/>
    </row>
    <row r="150">
      <c r="A150" s="232"/>
      <c r="B150" s="232"/>
      <c r="C150" s="232"/>
      <c r="D150" s="232"/>
      <c r="E150" s="232"/>
      <c r="F150" s="232"/>
      <c r="G150" s="232"/>
      <c r="H150" s="232"/>
      <c r="I150" s="615"/>
    </row>
    <row r="151">
      <c r="A151" s="232"/>
      <c r="B151" s="232"/>
      <c r="C151" s="232"/>
      <c r="D151" s="232"/>
      <c r="E151" s="232"/>
      <c r="F151" s="232"/>
      <c r="G151" s="232"/>
      <c r="H151" s="232"/>
      <c r="I151" s="615"/>
    </row>
    <row r="152">
      <c r="A152" s="232"/>
      <c r="B152" s="232"/>
      <c r="C152" s="232"/>
      <c r="D152" s="232"/>
      <c r="E152" s="232"/>
      <c r="F152" s="232"/>
      <c r="G152" s="232"/>
      <c r="H152" s="232"/>
      <c r="I152" s="615"/>
    </row>
    <row r="153">
      <c r="A153" s="232"/>
      <c r="B153" s="232"/>
      <c r="C153" s="232"/>
      <c r="D153" s="232"/>
      <c r="E153" s="232"/>
      <c r="F153" s="232"/>
      <c r="G153" s="232"/>
      <c r="H153" s="232"/>
      <c r="I153" s="615"/>
    </row>
    <row r="154">
      <c r="A154" s="232"/>
      <c r="B154" s="232"/>
      <c r="C154" s="232"/>
      <c r="D154" s="232"/>
      <c r="E154" s="232"/>
      <c r="F154" s="232"/>
      <c r="G154" s="232"/>
      <c r="H154" s="232"/>
      <c r="I154" s="615"/>
    </row>
    <row r="155">
      <c r="A155" s="232"/>
      <c r="B155" s="232"/>
      <c r="C155" s="232"/>
      <c r="D155" s="232"/>
      <c r="E155" s="232"/>
      <c r="F155" s="232"/>
      <c r="G155" s="232"/>
      <c r="H155" s="232"/>
      <c r="I155" s="615"/>
    </row>
    <row r="156">
      <c r="A156" s="232"/>
      <c r="B156" s="232"/>
      <c r="C156" s="232"/>
      <c r="D156" s="232"/>
      <c r="E156" s="232"/>
      <c r="F156" s="232"/>
      <c r="G156" s="232"/>
      <c r="H156" s="232"/>
      <c r="I156" s="615"/>
    </row>
    <row r="157">
      <c r="A157" s="232"/>
      <c r="B157" s="232"/>
      <c r="C157" s="232"/>
      <c r="D157" s="232"/>
      <c r="E157" s="232"/>
      <c r="F157" s="232"/>
      <c r="G157" s="232"/>
      <c r="H157" s="232"/>
      <c r="I157" s="615"/>
    </row>
    <row r="158">
      <c r="A158" s="232"/>
      <c r="B158" s="232"/>
      <c r="C158" s="232"/>
      <c r="D158" s="232"/>
      <c r="E158" s="232"/>
      <c r="F158" s="232"/>
      <c r="G158" s="232"/>
      <c r="H158" s="232"/>
      <c r="I158" s="615"/>
    </row>
    <row r="159">
      <c r="A159" s="232"/>
      <c r="B159" s="232"/>
      <c r="C159" s="232"/>
      <c r="D159" s="232"/>
      <c r="E159" s="232"/>
      <c r="F159" s="232"/>
      <c r="G159" s="232"/>
      <c r="H159" s="232"/>
      <c r="I159" s="615"/>
    </row>
    <row r="160">
      <c r="A160" s="232"/>
      <c r="B160" s="232"/>
      <c r="C160" s="232"/>
      <c r="D160" s="232"/>
      <c r="E160" s="232"/>
      <c r="F160" s="232"/>
      <c r="G160" s="232"/>
      <c r="H160" s="232"/>
      <c r="I160" s="615"/>
    </row>
    <row r="161">
      <c r="A161" s="232"/>
      <c r="B161" s="232"/>
      <c r="C161" s="232"/>
      <c r="D161" s="232"/>
      <c r="E161" s="232"/>
      <c r="F161" s="232"/>
      <c r="G161" s="232"/>
      <c r="H161" s="232"/>
      <c r="I161" s="615"/>
    </row>
    <row r="162">
      <c r="A162" s="232"/>
      <c r="B162" s="232"/>
      <c r="C162" s="232"/>
      <c r="D162" s="232"/>
      <c r="E162" s="232"/>
      <c r="F162" s="232"/>
      <c r="G162" s="232"/>
      <c r="H162" s="232"/>
      <c r="I162" s="615"/>
    </row>
    <row r="163">
      <c r="A163" s="232"/>
      <c r="B163" s="232"/>
      <c r="C163" s="232"/>
      <c r="D163" s="232"/>
      <c r="E163" s="232"/>
      <c r="F163" s="232"/>
      <c r="G163" s="232"/>
      <c r="H163" s="232"/>
      <c r="I163" s="615"/>
    </row>
    <row r="164">
      <c r="A164" s="232"/>
      <c r="B164" s="232"/>
      <c r="C164" s="232"/>
      <c r="D164" s="232"/>
      <c r="E164" s="232"/>
      <c r="F164" s="232"/>
      <c r="G164" s="232"/>
      <c r="H164" s="232"/>
      <c r="I164" s="615"/>
    </row>
    <row r="165">
      <c r="A165" s="232"/>
      <c r="B165" s="232"/>
      <c r="C165" s="232"/>
      <c r="D165" s="232"/>
      <c r="E165" s="232"/>
      <c r="F165" s="232"/>
      <c r="G165" s="232"/>
      <c r="H165" s="232"/>
      <c r="I165" s="615"/>
    </row>
    <row r="166">
      <c r="A166" s="232"/>
      <c r="B166" s="232"/>
      <c r="C166" s="232"/>
      <c r="D166" s="232"/>
      <c r="E166" s="232"/>
      <c r="F166" s="232"/>
      <c r="G166" s="232"/>
      <c r="H166" s="232"/>
      <c r="I166" s="615"/>
    </row>
    <row r="167">
      <c r="A167" s="232"/>
      <c r="B167" s="232"/>
      <c r="C167" s="232"/>
      <c r="D167" s="232"/>
      <c r="E167" s="232"/>
      <c r="F167" s="232"/>
      <c r="G167" s="232"/>
      <c r="H167" s="232"/>
      <c r="I167" s="615"/>
    </row>
    <row r="168">
      <c r="A168" s="232"/>
      <c r="B168" s="232"/>
      <c r="C168" s="232"/>
      <c r="D168" s="232"/>
      <c r="E168" s="232"/>
      <c r="F168" s="232"/>
      <c r="G168" s="232"/>
      <c r="H168" s="232"/>
      <c r="I168" s="615"/>
    </row>
    <row r="169">
      <c r="A169" s="232"/>
      <c r="B169" s="232"/>
      <c r="C169" s="232"/>
      <c r="D169" s="232"/>
      <c r="E169" s="232"/>
      <c r="F169" s="232"/>
      <c r="G169" s="232"/>
      <c r="H169" s="232"/>
      <c r="I169" s="615"/>
    </row>
    <row r="170">
      <c r="A170" s="232"/>
      <c r="B170" s="232"/>
      <c r="C170" s="232"/>
      <c r="D170" s="232"/>
      <c r="E170" s="232"/>
      <c r="F170" s="232"/>
      <c r="G170" s="232"/>
      <c r="H170" s="232"/>
      <c r="I170" s="615"/>
    </row>
    <row r="171">
      <c r="A171" s="232"/>
      <c r="B171" s="232"/>
      <c r="C171" s="232"/>
      <c r="D171" s="232"/>
      <c r="E171" s="232"/>
      <c r="F171" s="232"/>
      <c r="G171" s="232"/>
      <c r="H171" s="232"/>
      <c r="I171" s="615"/>
    </row>
    <row r="172">
      <c r="A172" s="232"/>
      <c r="B172" s="232"/>
      <c r="C172" s="232"/>
      <c r="D172" s="232"/>
      <c r="E172" s="232"/>
      <c r="F172" s="232"/>
      <c r="G172" s="232"/>
      <c r="H172" s="232"/>
      <c r="I172" s="615"/>
    </row>
    <row r="173">
      <c r="A173" s="232"/>
      <c r="B173" s="232"/>
      <c r="C173" s="232"/>
      <c r="D173" s="232"/>
      <c r="E173" s="232"/>
      <c r="F173" s="232"/>
      <c r="G173" s="232"/>
      <c r="H173" s="232"/>
      <c r="I173" s="615"/>
    </row>
    <row r="174">
      <c r="A174" s="232"/>
      <c r="B174" s="232"/>
      <c r="C174" s="232"/>
      <c r="D174" s="232"/>
      <c r="E174" s="232"/>
      <c r="F174" s="232"/>
      <c r="G174" s="232"/>
      <c r="H174" s="232"/>
      <c r="I174" s="615"/>
    </row>
    <row r="175">
      <c r="A175" s="232"/>
      <c r="B175" s="232"/>
      <c r="C175" s="232"/>
      <c r="D175" s="232"/>
      <c r="E175" s="232"/>
      <c r="F175" s="232"/>
      <c r="G175" s="232"/>
      <c r="H175" s="232"/>
      <c r="I175" s="615"/>
    </row>
    <row r="176">
      <c r="A176" s="232"/>
      <c r="B176" s="232"/>
      <c r="C176" s="232"/>
      <c r="D176" s="232"/>
      <c r="E176" s="232"/>
      <c r="F176" s="232"/>
      <c r="G176" s="232"/>
      <c r="H176" s="232"/>
      <c r="I176" s="615"/>
    </row>
    <row r="177">
      <c r="A177" s="232"/>
      <c r="B177" s="232"/>
      <c r="C177" s="232"/>
      <c r="D177" s="232"/>
      <c r="E177" s="232"/>
      <c r="F177" s="232"/>
      <c r="G177" s="232"/>
      <c r="H177" s="232"/>
      <c r="I177" s="615"/>
    </row>
    <row r="178">
      <c r="A178" s="232"/>
      <c r="B178" s="232"/>
      <c r="C178" s="232"/>
      <c r="D178" s="232"/>
      <c r="E178" s="232"/>
      <c r="F178" s="232"/>
      <c r="G178" s="232"/>
      <c r="H178" s="232"/>
      <c r="I178" s="615"/>
    </row>
    <row r="179">
      <c r="A179" s="232"/>
      <c r="B179" s="232"/>
      <c r="C179" s="232"/>
      <c r="D179" s="232"/>
      <c r="E179" s="232"/>
      <c r="F179" s="232"/>
      <c r="G179" s="232"/>
      <c r="H179" s="232"/>
      <c r="I179" s="615"/>
    </row>
    <row r="180">
      <c r="A180" s="232"/>
      <c r="B180" s="232"/>
      <c r="C180" s="232"/>
      <c r="D180" s="232"/>
      <c r="E180" s="232"/>
      <c r="F180" s="232"/>
      <c r="G180" s="232"/>
      <c r="H180" s="232"/>
      <c r="I180" s="615"/>
    </row>
    <row r="181">
      <c r="A181" s="232"/>
      <c r="B181" s="232"/>
      <c r="C181" s="232"/>
      <c r="D181" s="232"/>
      <c r="E181" s="232"/>
      <c r="F181" s="232"/>
      <c r="G181" s="232"/>
      <c r="H181" s="232"/>
      <c r="I181" s="615"/>
    </row>
    <row r="182">
      <c r="A182" s="232"/>
      <c r="B182" s="232"/>
      <c r="C182" s="232"/>
      <c r="D182" s="232"/>
      <c r="E182" s="232"/>
      <c r="F182" s="232"/>
      <c r="G182" s="232"/>
      <c r="H182" s="232"/>
      <c r="I182" s="615"/>
    </row>
    <row r="183">
      <c r="A183" s="232"/>
      <c r="B183" s="232"/>
      <c r="C183" s="232"/>
      <c r="D183" s="232"/>
      <c r="E183" s="232"/>
      <c r="F183" s="232"/>
      <c r="G183" s="232"/>
      <c r="H183" s="232"/>
      <c r="I183" s="615"/>
    </row>
    <row r="184">
      <c r="A184" s="232"/>
      <c r="B184" s="232"/>
      <c r="C184" s="232"/>
      <c r="D184" s="232"/>
      <c r="E184" s="232"/>
      <c r="F184" s="232"/>
      <c r="G184" s="232"/>
      <c r="H184" s="232"/>
      <c r="I184" s="615"/>
    </row>
    <row r="185">
      <c r="A185" s="232"/>
      <c r="B185" s="232"/>
      <c r="C185" s="232"/>
      <c r="D185" s="232"/>
      <c r="E185" s="232"/>
      <c r="F185" s="232"/>
      <c r="G185" s="232"/>
      <c r="H185" s="232"/>
      <c r="I185" s="615"/>
    </row>
    <row r="186">
      <c r="A186" s="232"/>
      <c r="B186" s="232"/>
      <c r="C186" s="232"/>
      <c r="D186" s="232"/>
      <c r="E186" s="232"/>
      <c r="F186" s="232"/>
      <c r="G186" s="232"/>
      <c r="H186" s="232"/>
      <c r="I186" s="615"/>
    </row>
    <row r="187">
      <c r="A187" s="232"/>
      <c r="B187" s="232"/>
      <c r="C187" s="232"/>
      <c r="D187" s="232"/>
      <c r="E187" s="232"/>
      <c r="F187" s="232"/>
      <c r="G187" s="232"/>
      <c r="H187" s="232"/>
      <c r="I187" s="615"/>
    </row>
    <row r="188">
      <c r="A188" s="232"/>
      <c r="B188" s="232"/>
      <c r="C188" s="232"/>
      <c r="D188" s="232"/>
      <c r="E188" s="232"/>
      <c r="F188" s="232"/>
      <c r="G188" s="232"/>
      <c r="H188" s="232"/>
      <c r="I188" s="615"/>
    </row>
    <row r="189">
      <c r="A189" s="232"/>
      <c r="B189" s="232"/>
      <c r="C189" s="232"/>
      <c r="D189" s="232"/>
      <c r="E189" s="232"/>
      <c r="F189" s="232"/>
      <c r="G189" s="232"/>
      <c r="H189" s="232"/>
      <c r="I189" s="615"/>
    </row>
    <row r="190">
      <c r="A190" s="232"/>
      <c r="B190" s="232"/>
      <c r="C190" s="232"/>
      <c r="D190" s="232"/>
      <c r="E190" s="232"/>
      <c r="F190" s="232"/>
      <c r="G190" s="232"/>
      <c r="H190" s="232"/>
      <c r="I190" s="615"/>
    </row>
    <row r="191">
      <c r="A191" s="232"/>
      <c r="B191" s="232"/>
      <c r="C191" s="232"/>
      <c r="D191" s="232"/>
      <c r="E191" s="232"/>
      <c r="F191" s="232"/>
      <c r="G191" s="232"/>
      <c r="H191" s="232"/>
      <c r="I191" s="615"/>
    </row>
    <row r="192">
      <c r="A192" s="232"/>
      <c r="B192" s="232"/>
      <c r="C192" s="232"/>
      <c r="D192" s="232"/>
      <c r="E192" s="232"/>
      <c r="F192" s="232"/>
      <c r="G192" s="232"/>
      <c r="H192" s="232"/>
      <c r="I192" s="615"/>
    </row>
    <row r="193">
      <c r="A193" s="232"/>
      <c r="B193" s="232"/>
      <c r="C193" s="232"/>
      <c r="D193" s="232"/>
      <c r="E193" s="232"/>
      <c r="F193" s="232"/>
      <c r="G193" s="232"/>
      <c r="H193" s="232"/>
      <c r="I193" s="615"/>
    </row>
    <row r="194">
      <c r="A194" s="232"/>
      <c r="B194" s="232"/>
      <c r="C194" s="232"/>
      <c r="D194" s="232"/>
      <c r="E194" s="232"/>
      <c r="F194" s="232"/>
      <c r="G194" s="232"/>
      <c r="H194" s="232"/>
      <c r="I194" s="615"/>
    </row>
    <row r="195">
      <c r="A195" s="232"/>
      <c r="B195" s="232"/>
      <c r="C195" s="232"/>
      <c r="D195" s="232"/>
      <c r="E195" s="232"/>
      <c r="F195" s="232"/>
      <c r="G195" s="232"/>
      <c r="H195" s="232"/>
      <c r="I195" s="615"/>
    </row>
    <row r="196">
      <c r="A196" s="232"/>
      <c r="B196" s="232"/>
      <c r="C196" s="232"/>
      <c r="D196" s="232"/>
      <c r="E196" s="232"/>
      <c r="F196" s="232"/>
      <c r="G196" s="232"/>
      <c r="H196" s="232"/>
      <c r="I196" s="615"/>
    </row>
    <row r="197">
      <c r="A197" s="232"/>
      <c r="B197" s="232"/>
      <c r="C197" s="232"/>
      <c r="D197" s="232"/>
      <c r="E197" s="232"/>
      <c r="F197" s="232"/>
      <c r="G197" s="232"/>
      <c r="H197" s="232"/>
      <c r="I197" s="615"/>
    </row>
    <row r="198">
      <c r="A198" s="232"/>
      <c r="B198" s="232"/>
      <c r="C198" s="232"/>
      <c r="D198" s="232"/>
      <c r="E198" s="232"/>
      <c r="F198" s="232"/>
      <c r="G198" s="232"/>
      <c r="H198" s="232"/>
      <c r="I198" s="615"/>
    </row>
    <row r="199">
      <c r="A199" s="232"/>
      <c r="B199" s="232"/>
      <c r="C199" s="232"/>
      <c r="D199" s="232"/>
      <c r="E199" s="232"/>
      <c r="F199" s="232"/>
      <c r="G199" s="232"/>
      <c r="H199" s="232"/>
      <c r="I199" s="615"/>
    </row>
    <row r="200">
      <c r="A200" s="232"/>
      <c r="B200" s="232"/>
      <c r="C200" s="232"/>
      <c r="D200" s="232"/>
      <c r="E200" s="232"/>
      <c r="F200" s="232"/>
      <c r="G200" s="232"/>
      <c r="H200" s="232"/>
      <c r="I200" s="615"/>
    </row>
    <row r="201">
      <c r="A201" s="232"/>
      <c r="B201" s="232"/>
      <c r="C201" s="232"/>
      <c r="D201" s="232"/>
      <c r="E201" s="232"/>
      <c r="F201" s="232"/>
      <c r="G201" s="232"/>
      <c r="H201" s="232"/>
      <c r="I201" s="615"/>
    </row>
    <row r="202">
      <c r="A202" s="232"/>
      <c r="B202" s="232"/>
      <c r="C202" s="232"/>
      <c r="D202" s="232"/>
      <c r="E202" s="232"/>
      <c r="F202" s="232"/>
      <c r="G202" s="232"/>
      <c r="H202" s="232"/>
      <c r="I202" s="615"/>
    </row>
    <row r="203">
      <c r="A203" s="232"/>
      <c r="B203" s="232"/>
      <c r="C203" s="232"/>
      <c r="D203" s="232"/>
      <c r="E203" s="232"/>
      <c r="F203" s="232"/>
      <c r="G203" s="232"/>
      <c r="H203" s="232"/>
      <c r="I203" s="615"/>
    </row>
    <row r="204">
      <c r="A204" s="232"/>
      <c r="B204" s="232"/>
      <c r="C204" s="232"/>
      <c r="D204" s="232"/>
      <c r="E204" s="232"/>
      <c r="F204" s="232"/>
      <c r="G204" s="232"/>
      <c r="H204" s="232"/>
      <c r="I204" s="615"/>
    </row>
    <row r="205">
      <c r="A205" s="232"/>
      <c r="B205" s="232"/>
      <c r="C205" s="232"/>
      <c r="D205" s="232"/>
      <c r="E205" s="232"/>
      <c r="F205" s="232"/>
      <c r="G205" s="232"/>
      <c r="H205" s="232"/>
      <c r="I205" s="615"/>
    </row>
    <row r="206">
      <c r="A206" s="232"/>
      <c r="B206" s="232"/>
      <c r="C206" s="232"/>
      <c r="D206" s="232"/>
      <c r="E206" s="232"/>
      <c r="F206" s="232"/>
      <c r="G206" s="232"/>
      <c r="H206" s="232"/>
      <c r="I206" s="615"/>
    </row>
    <row r="207">
      <c r="A207" s="232"/>
      <c r="B207" s="232"/>
      <c r="C207" s="232"/>
      <c r="D207" s="232"/>
      <c r="E207" s="232"/>
      <c r="F207" s="232"/>
      <c r="G207" s="232"/>
      <c r="H207" s="232"/>
      <c r="I207" s="615"/>
    </row>
    <row r="208">
      <c r="A208" s="232"/>
      <c r="B208" s="232"/>
      <c r="C208" s="232"/>
      <c r="D208" s="232"/>
      <c r="E208" s="232"/>
      <c r="F208" s="232"/>
      <c r="G208" s="232"/>
      <c r="H208" s="232"/>
      <c r="I208" s="615"/>
    </row>
    <row r="209">
      <c r="A209" s="232"/>
      <c r="B209" s="232"/>
      <c r="C209" s="232"/>
      <c r="D209" s="232"/>
      <c r="E209" s="232"/>
      <c r="F209" s="232"/>
      <c r="G209" s="232"/>
      <c r="H209" s="232"/>
      <c r="I209" s="615"/>
    </row>
    <row r="210">
      <c r="A210" s="232"/>
      <c r="B210" s="232"/>
      <c r="C210" s="232"/>
      <c r="D210" s="232"/>
      <c r="E210" s="232"/>
      <c r="F210" s="232"/>
      <c r="G210" s="232"/>
      <c r="H210" s="232"/>
      <c r="I210" s="615"/>
    </row>
    <row r="211">
      <c r="A211" s="232"/>
      <c r="B211" s="232"/>
      <c r="C211" s="232"/>
      <c r="D211" s="232"/>
      <c r="E211" s="232"/>
      <c r="F211" s="232"/>
      <c r="G211" s="232"/>
      <c r="H211" s="232"/>
      <c r="I211" s="615"/>
    </row>
    <row r="212">
      <c r="A212" s="232"/>
      <c r="B212" s="232"/>
      <c r="C212" s="232"/>
      <c r="D212" s="232"/>
      <c r="E212" s="232"/>
      <c r="F212" s="232"/>
      <c r="G212" s="232"/>
      <c r="H212" s="232"/>
      <c r="I212" s="615"/>
    </row>
    <row r="213">
      <c r="A213" s="232"/>
      <c r="B213" s="232"/>
      <c r="C213" s="232"/>
      <c r="D213" s="232"/>
      <c r="E213" s="232"/>
      <c r="F213" s="232"/>
      <c r="G213" s="232"/>
      <c r="H213" s="232"/>
      <c r="I213" s="615"/>
    </row>
    <row r="214">
      <c r="A214" s="232"/>
      <c r="B214" s="232"/>
      <c r="C214" s="232"/>
      <c r="D214" s="232"/>
      <c r="E214" s="232"/>
      <c r="F214" s="232"/>
      <c r="G214" s="232"/>
      <c r="H214" s="232"/>
      <c r="I214" s="615"/>
    </row>
    <row r="215">
      <c r="A215" s="232"/>
      <c r="B215" s="232"/>
      <c r="C215" s="232"/>
      <c r="D215" s="232"/>
      <c r="E215" s="232"/>
      <c r="F215" s="232"/>
      <c r="G215" s="232"/>
      <c r="H215" s="232"/>
      <c r="I215" s="615"/>
    </row>
    <row r="216">
      <c r="A216" s="232"/>
      <c r="B216" s="232"/>
      <c r="C216" s="232"/>
      <c r="D216" s="232"/>
      <c r="E216" s="232"/>
      <c r="F216" s="232"/>
      <c r="G216" s="232"/>
      <c r="H216" s="232"/>
      <c r="I216" s="615"/>
    </row>
    <row r="217">
      <c r="A217" s="232"/>
      <c r="B217" s="232"/>
      <c r="C217" s="232"/>
      <c r="D217" s="232"/>
      <c r="E217" s="232"/>
      <c r="F217" s="232"/>
      <c r="G217" s="232"/>
      <c r="H217" s="232"/>
      <c r="I217" s="615"/>
    </row>
    <row r="218">
      <c r="A218" s="232"/>
      <c r="B218" s="232"/>
      <c r="C218" s="232"/>
      <c r="D218" s="232"/>
      <c r="E218" s="232"/>
      <c r="F218" s="232"/>
      <c r="G218" s="232"/>
      <c r="H218" s="232"/>
      <c r="I218" s="615"/>
    </row>
    <row r="219">
      <c r="A219" s="232"/>
      <c r="B219" s="232"/>
      <c r="C219" s="232"/>
      <c r="D219" s="232"/>
      <c r="E219" s="232"/>
      <c r="F219" s="232"/>
      <c r="G219" s="232"/>
      <c r="H219" s="232"/>
      <c r="I219" s="615"/>
    </row>
    <row r="220">
      <c r="A220" s="232"/>
      <c r="B220" s="232"/>
      <c r="C220" s="232"/>
      <c r="D220" s="232"/>
      <c r="E220" s="232"/>
      <c r="F220" s="232"/>
      <c r="G220" s="232"/>
      <c r="H220" s="232"/>
      <c r="I220" s="615"/>
    </row>
    <row r="221">
      <c r="A221" s="232"/>
      <c r="B221" s="232"/>
      <c r="C221" s="232"/>
      <c r="D221" s="232"/>
      <c r="E221" s="232"/>
      <c r="F221" s="232"/>
      <c r="G221" s="232"/>
      <c r="H221" s="232"/>
      <c r="I221" s="615"/>
    </row>
    <row r="222">
      <c r="A222" s="232"/>
      <c r="B222" s="232"/>
      <c r="C222" s="232"/>
      <c r="D222" s="232"/>
      <c r="E222" s="232"/>
      <c r="F222" s="232"/>
      <c r="G222" s="232"/>
      <c r="H222" s="232"/>
      <c r="I222" s="615"/>
    </row>
    <row r="223">
      <c r="A223" s="232"/>
      <c r="B223" s="232"/>
      <c r="C223" s="232"/>
      <c r="D223" s="232"/>
      <c r="E223" s="232"/>
      <c r="F223" s="232"/>
      <c r="G223" s="232"/>
      <c r="H223" s="232"/>
      <c r="I223" s="615"/>
    </row>
    <row r="224">
      <c r="A224" s="232"/>
      <c r="B224" s="232"/>
      <c r="C224" s="232"/>
      <c r="D224" s="232"/>
      <c r="E224" s="232"/>
      <c r="F224" s="232"/>
      <c r="G224" s="232"/>
      <c r="H224" s="232"/>
      <c r="I224" s="615"/>
    </row>
    <row r="225">
      <c r="A225" s="232"/>
      <c r="B225" s="232"/>
      <c r="C225" s="232"/>
      <c r="D225" s="232"/>
      <c r="E225" s="232"/>
      <c r="F225" s="232"/>
      <c r="G225" s="232"/>
      <c r="H225" s="232"/>
      <c r="I225" s="615"/>
    </row>
    <row r="226">
      <c r="A226" s="232"/>
      <c r="B226" s="232"/>
      <c r="C226" s="232"/>
      <c r="D226" s="232"/>
      <c r="E226" s="232"/>
      <c r="F226" s="232"/>
      <c r="G226" s="232"/>
      <c r="H226" s="232"/>
      <c r="I226" s="615"/>
    </row>
    <row r="227">
      <c r="A227" s="232"/>
      <c r="B227" s="232"/>
      <c r="C227" s="232"/>
      <c r="D227" s="232"/>
      <c r="E227" s="232"/>
      <c r="F227" s="232"/>
      <c r="G227" s="232"/>
      <c r="H227" s="232"/>
      <c r="I227" s="615"/>
    </row>
    <row r="228">
      <c r="A228" s="232"/>
      <c r="B228" s="232"/>
      <c r="C228" s="232"/>
      <c r="D228" s="232"/>
      <c r="E228" s="232"/>
      <c r="F228" s="232"/>
      <c r="G228" s="232"/>
      <c r="H228" s="232"/>
      <c r="I228" s="615"/>
    </row>
    <row r="229">
      <c r="A229" s="232"/>
      <c r="B229" s="232"/>
      <c r="C229" s="232"/>
      <c r="D229" s="232"/>
      <c r="E229" s="232"/>
      <c r="F229" s="232"/>
      <c r="G229" s="232"/>
      <c r="H229" s="232"/>
      <c r="I229" s="615"/>
    </row>
    <row r="230">
      <c r="A230" s="232"/>
      <c r="B230" s="232"/>
      <c r="C230" s="232"/>
      <c r="D230" s="232"/>
      <c r="E230" s="232"/>
      <c r="F230" s="232"/>
      <c r="G230" s="232"/>
      <c r="H230" s="232"/>
      <c r="I230" s="615"/>
    </row>
    <row r="231">
      <c r="A231" s="232"/>
      <c r="B231" s="232"/>
      <c r="C231" s="232"/>
      <c r="D231" s="232"/>
      <c r="E231" s="232"/>
      <c r="F231" s="232"/>
      <c r="G231" s="232"/>
      <c r="H231" s="232"/>
      <c r="I231" s="615"/>
    </row>
    <row r="232">
      <c r="A232" s="232"/>
      <c r="B232" s="232"/>
      <c r="C232" s="232"/>
      <c r="D232" s="232"/>
      <c r="E232" s="232"/>
      <c r="F232" s="232"/>
      <c r="G232" s="232"/>
      <c r="H232" s="232"/>
      <c r="I232" s="615"/>
    </row>
    <row r="233">
      <c r="A233" s="232"/>
      <c r="B233" s="232"/>
      <c r="C233" s="232"/>
      <c r="D233" s="232"/>
      <c r="E233" s="232"/>
      <c r="F233" s="232"/>
      <c r="G233" s="232"/>
      <c r="H233" s="232"/>
      <c r="I233" s="615"/>
    </row>
    <row r="234">
      <c r="A234" s="232"/>
      <c r="B234" s="232"/>
      <c r="C234" s="232"/>
      <c r="D234" s="232"/>
      <c r="E234" s="232"/>
      <c r="F234" s="232"/>
      <c r="G234" s="232"/>
      <c r="H234" s="232"/>
      <c r="I234" s="615"/>
    </row>
    <row r="235">
      <c r="A235" s="232"/>
      <c r="B235" s="232"/>
      <c r="C235" s="232"/>
      <c r="D235" s="232"/>
      <c r="E235" s="232"/>
      <c r="F235" s="232"/>
      <c r="G235" s="232"/>
      <c r="H235" s="232"/>
      <c r="I235" s="615"/>
    </row>
    <row r="236">
      <c r="A236" s="232"/>
      <c r="B236" s="232"/>
      <c r="C236" s="232"/>
      <c r="D236" s="232"/>
      <c r="E236" s="232"/>
      <c r="F236" s="232"/>
      <c r="G236" s="232"/>
      <c r="H236" s="232"/>
      <c r="I236" s="615"/>
    </row>
    <row r="237">
      <c r="A237" s="232"/>
      <c r="B237" s="232"/>
      <c r="C237" s="232"/>
      <c r="D237" s="232"/>
      <c r="E237" s="232"/>
      <c r="F237" s="232"/>
      <c r="G237" s="232"/>
      <c r="H237" s="232"/>
      <c r="I237" s="615"/>
    </row>
    <row r="238">
      <c r="A238" s="232"/>
      <c r="B238" s="232"/>
      <c r="C238" s="232"/>
      <c r="D238" s="232"/>
      <c r="E238" s="232"/>
      <c r="F238" s="232"/>
      <c r="G238" s="232"/>
      <c r="H238" s="232"/>
      <c r="I238" s="615"/>
    </row>
    <row r="239">
      <c r="A239" s="232"/>
      <c r="B239" s="232"/>
      <c r="C239" s="232"/>
      <c r="D239" s="232"/>
      <c r="E239" s="232"/>
      <c r="F239" s="232"/>
      <c r="G239" s="232"/>
      <c r="H239" s="232"/>
      <c r="I239" s="615"/>
    </row>
    <row r="240">
      <c r="A240" s="232"/>
      <c r="B240" s="232"/>
      <c r="C240" s="232"/>
      <c r="D240" s="232"/>
      <c r="E240" s="232"/>
      <c r="F240" s="232"/>
      <c r="G240" s="232"/>
      <c r="H240" s="232"/>
      <c r="I240" s="615"/>
    </row>
    <row r="241">
      <c r="A241" s="232"/>
      <c r="B241" s="232"/>
      <c r="C241" s="232"/>
      <c r="D241" s="232"/>
      <c r="E241" s="232"/>
      <c r="F241" s="232"/>
      <c r="G241" s="232"/>
      <c r="H241" s="232"/>
      <c r="I241" s="615"/>
    </row>
    <row r="242">
      <c r="A242" s="232"/>
      <c r="B242" s="232"/>
      <c r="C242" s="232"/>
      <c r="D242" s="232"/>
      <c r="E242" s="232"/>
      <c r="F242" s="232"/>
      <c r="G242" s="232"/>
      <c r="H242" s="232"/>
      <c r="I242" s="615"/>
    </row>
    <row r="243">
      <c r="A243" s="232"/>
      <c r="B243" s="232"/>
      <c r="C243" s="232"/>
      <c r="D243" s="232"/>
      <c r="E243" s="232"/>
      <c r="F243" s="232"/>
      <c r="G243" s="232"/>
      <c r="H243" s="232"/>
      <c r="I243" s="615"/>
    </row>
    <row r="244">
      <c r="A244" s="232"/>
      <c r="B244" s="232"/>
      <c r="C244" s="232"/>
      <c r="D244" s="232"/>
      <c r="E244" s="232"/>
      <c r="F244" s="232"/>
      <c r="G244" s="232"/>
      <c r="H244" s="232"/>
      <c r="I244" s="615"/>
    </row>
    <row r="245">
      <c r="A245" s="232"/>
      <c r="B245" s="232"/>
      <c r="C245" s="232"/>
      <c r="D245" s="232"/>
      <c r="E245" s="232"/>
      <c r="F245" s="232"/>
      <c r="G245" s="232"/>
      <c r="H245" s="232"/>
      <c r="I245" s="615"/>
    </row>
    <row r="246">
      <c r="A246" s="232"/>
      <c r="B246" s="232"/>
      <c r="C246" s="232"/>
      <c r="D246" s="232"/>
      <c r="E246" s="232"/>
      <c r="F246" s="232"/>
      <c r="G246" s="232"/>
      <c r="H246" s="232"/>
      <c r="I246" s="615"/>
    </row>
    <row r="247">
      <c r="A247" s="232"/>
      <c r="B247" s="232"/>
      <c r="C247" s="232"/>
      <c r="D247" s="232"/>
      <c r="E247" s="232"/>
      <c r="F247" s="232"/>
      <c r="G247" s="232"/>
      <c r="H247" s="232"/>
      <c r="I247" s="615"/>
    </row>
    <row r="248">
      <c r="A248" s="232"/>
      <c r="B248" s="232"/>
      <c r="C248" s="232"/>
      <c r="D248" s="232"/>
      <c r="E248" s="232"/>
      <c r="F248" s="232"/>
      <c r="G248" s="232"/>
      <c r="H248" s="232"/>
      <c r="I248" s="615"/>
    </row>
    <row r="249">
      <c r="A249" s="232"/>
      <c r="B249" s="232"/>
      <c r="C249" s="232"/>
      <c r="D249" s="232"/>
      <c r="E249" s="232"/>
      <c r="F249" s="232"/>
      <c r="G249" s="232"/>
      <c r="H249" s="232"/>
      <c r="I249" s="615"/>
    </row>
    <row r="250">
      <c r="A250" s="232"/>
      <c r="B250" s="232"/>
      <c r="C250" s="232"/>
      <c r="D250" s="232"/>
      <c r="E250" s="232"/>
      <c r="F250" s="232"/>
      <c r="G250" s="232"/>
      <c r="H250" s="232"/>
      <c r="I250" s="615"/>
    </row>
    <row r="251">
      <c r="A251" s="232"/>
      <c r="B251" s="232"/>
      <c r="C251" s="232"/>
      <c r="D251" s="232"/>
      <c r="E251" s="232"/>
      <c r="F251" s="232"/>
      <c r="G251" s="232"/>
      <c r="H251" s="232"/>
      <c r="I251" s="615"/>
    </row>
    <row r="252">
      <c r="A252" s="232"/>
      <c r="B252" s="232"/>
      <c r="C252" s="232"/>
      <c r="D252" s="232"/>
      <c r="E252" s="232"/>
      <c r="F252" s="232"/>
      <c r="G252" s="232"/>
      <c r="H252" s="232"/>
      <c r="I252" s="615"/>
    </row>
    <row r="253">
      <c r="A253" s="232"/>
      <c r="B253" s="232"/>
      <c r="C253" s="232"/>
      <c r="D253" s="232"/>
      <c r="E253" s="232"/>
      <c r="F253" s="232"/>
      <c r="G253" s="232"/>
      <c r="H253" s="232"/>
      <c r="I253" s="615"/>
    </row>
    <row r="254">
      <c r="A254" s="232"/>
      <c r="B254" s="232"/>
      <c r="C254" s="232"/>
      <c r="D254" s="232"/>
      <c r="E254" s="232"/>
      <c r="F254" s="232"/>
      <c r="G254" s="232"/>
      <c r="H254" s="232"/>
      <c r="I254" s="615"/>
    </row>
    <row r="255">
      <c r="A255" s="232"/>
      <c r="B255" s="232"/>
      <c r="C255" s="232"/>
      <c r="D255" s="232"/>
      <c r="E255" s="232"/>
      <c r="F255" s="232"/>
      <c r="G255" s="232"/>
      <c r="H255" s="232"/>
      <c r="I255" s="615"/>
    </row>
    <row r="256">
      <c r="A256" s="232"/>
      <c r="B256" s="232"/>
      <c r="C256" s="232"/>
      <c r="D256" s="232"/>
      <c r="E256" s="232"/>
      <c r="F256" s="232"/>
      <c r="G256" s="232"/>
      <c r="H256" s="232"/>
      <c r="I256" s="615"/>
    </row>
    <row r="257">
      <c r="A257" s="232"/>
      <c r="B257" s="232"/>
      <c r="C257" s="232"/>
      <c r="D257" s="232"/>
      <c r="E257" s="232"/>
      <c r="F257" s="232"/>
      <c r="G257" s="232"/>
      <c r="H257" s="232"/>
      <c r="I257" s="615"/>
    </row>
    <row r="258">
      <c r="A258" s="232"/>
      <c r="B258" s="232"/>
      <c r="C258" s="232"/>
      <c r="D258" s="232"/>
      <c r="E258" s="232"/>
      <c r="F258" s="232"/>
      <c r="G258" s="232"/>
      <c r="H258" s="232"/>
      <c r="I258" s="615"/>
    </row>
    <row r="259">
      <c r="A259" s="232"/>
      <c r="B259" s="232"/>
      <c r="C259" s="232"/>
      <c r="D259" s="232"/>
      <c r="E259" s="232"/>
      <c r="F259" s="232"/>
      <c r="G259" s="232"/>
      <c r="H259" s="232"/>
      <c r="I259" s="615"/>
    </row>
    <row r="260">
      <c r="A260" s="232"/>
      <c r="B260" s="232"/>
      <c r="C260" s="232"/>
      <c r="D260" s="232"/>
      <c r="E260" s="232"/>
      <c r="F260" s="232"/>
      <c r="G260" s="232"/>
      <c r="H260" s="232"/>
      <c r="I260" s="615"/>
    </row>
    <row r="261">
      <c r="A261" s="232"/>
      <c r="B261" s="232"/>
      <c r="C261" s="232"/>
      <c r="D261" s="232"/>
      <c r="E261" s="232"/>
      <c r="F261" s="232"/>
      <c r="G261" s="232"/>
      <c r="H261" s="232"/>
      <c r="I261" s="615"/>
    </row>
    <row r="262">
      <c r="A262" s="232"/>
      <c r="B262" s="232"/>
      <c r="C262" s="232"/>
      <c r="D262" s="232"/>
      <c r="E262" s="232"/>
      <c r="F262" s="232"/>
      <c r="G262" s="232"/>
      <c r="H262" s="232"/>
      <c r="I262" s="615"/>
    </row>
    <row r="263">
      <c r="A263" s="232"/>
      <c r="B263" s="232"/>
      <c r="C263" s="232"/>
      <c r="D263" s="232"/>
      <c r="E263" s="232"/>
      <c r="F263" s="232"/>
      <c r="G263" s="232"/>
      <c r="H263" s="232"/>
      <c r="I263" s="615"/>
    </row>
    <row r="264">
      <c r="A264" s="232"/>
      <c r="B264" s="232"/>
      <c r="C264" s="232"/>
      <c r="D264" s="232"/>
      <c r="E264" s="232"/>
      <c r="F264" s="232"/>
      <c r="G264" s="232"/>
      <c r="H264" s="232"/>
      <c r="I264" s="615"/>
    </row>
    <row r="265">
      <c r="A265" s="232"/>
      <c r="B265" s="232"/>
      <c r="C265" s="232"/>
      <c r="D265" s="232"/>
      <c r="E265" s="232"/>
      <c r="F265" s="232"/>
      <c r="G265" s="232"/>
      <c r="H265" s="232"/>
      <c r="I265" s="615"/>
    </row>
    <row r="266">
      <c r="A266" s="232"/>
      <c r="B266" s="232"/>
      <c r="C266" s="232"/>
      <c r="D266" s="232"/>
      <c r="E266" s="232"/>
      <c r="F266" s="232"/>
      <c r="G266" s="232"/>
      <c r="H266" s="232"/>
      <c r="I266" s="615"/>
    </row>
    <row r="267">
      <c r="A267" s="232"/>
      <c r="B267" s="232"/>
      <c r="C267" s="232"/>
      <c r="D267" s="232"/>
      <c r="E267" s="232"/>
      <c r="F267" s="232"/>
      <c r="G267" s="232"/>
      <c r="H267" s="232"/>
      <c r="I267" s="615"/>
    </row>
    <row r="268">
      <c r="A268" s="232"/>
      <c r="B268" s="232"/>
      <c r="C268" s="232"/>
      <c r="D268" s="232"/>
      <c r="E268" s="232"/>
      <c r="F268" s="232"/>
      <c r="G268" s="232"/>
      <c r="H268" s="232"/>
      <c r="I268" s="615"/>
    </row>
    <row r="269">
      <c r="A269" s="232"/>
      <c r="B269" s="232"/>
      <c r="C269" s="232"/>
      <c r="D269" s="232"/>
      <c r="E269" s="232"/>
      <c r="F269" s="232"/>
      <c r="G269" s="232"/>
      <c r="H269" s="232"/>
      <c r="I269" s="615"/>
    </row>
    <row r="270">
      <c r="A270" s="232"/>
      <c r="B270" s="232"/>
      <c r="C270" s="232"/>
      <c r="D270" s="232"/>
      <c r="E270" s="232"/>
      <c r="F270" s="232"/>
      <c r="G270" s="232"/>
      <c r="H270" s="232"/>
      <c r="I270" s="615"/>
    </row>
    <row r="271">
      <c r="A271" s="232"/>
      <c r="B271" s="232"/>
      <c r="C271" s="232"/>
      <c r="D271" s="232"/>
      <c r="E271" s="232"/>
      <c r="F271" s="232"/>
      <c r="G271" s="232"/>
      <c r="H271" s="232"/>
      <c r="I271" s="615"/>
    </row>
    <row r="272">
      <c r="A272" s="232"/>
      <c r="B272" s="232"/>
      <c r="C272" s="232"/>
      <c r="D272" s="232"/>
      <c r="E272" s="232"/>
      <c r="F272" s="232"/>
      <c r="G272" s="232"/>
      <c r="H272" s="232"/>
      <c r="I272" s="615"/>
    </row>
    <row r="273">
      <c r="A273" s="232"/>
      <c r="B273" s="232"/>
      <c r="C273" s="232"/>
      <c r="D273" s="232"/>
      <c r="E273" s="232"/>
      <c r="F273" s="232"/>
      <c r="G273" s="232"/>
      <c r="H273" s="232"/>
      <c r="I273" s="615"/>
    </row>
    <row r="274">
      <c r="A274" s="232"/>
      <c r="B274" s="232"/>
      <c r="C274" s="232"/>
      <c r="D274" s="232"/>
      <c r="E274" s="232"/>
      <c r="F274" s="232"/>
      <c r="G274" s="232"/>
      <c r="H274" s="232"/>
      <c r="I274" s="615"/>
    </row>
    <row r="275">
      <c r="A275" s="232"/>
      <c r="B275" s="232"/>
      <c r="C275" s="232"/>
      <c r="D275" s="232"/>
      <c r="E275" s="232"/>
      <c r="F275" s="232"/>
      <c r="G275" s="232"/>
      <c r="H275" s="232"/>
      <c r="I275" s="615"/>
    </row>
    <row r="276">
      <c r="A276" s="232"/>
      <c r="B276" s="232"/>
      <c r="C276" s="232"/>
      <c r="D276" s="232"/>
      <c r="E276" s="232"/>
      <c r="F276" s="232"/>
      <c r="G276" s="232"/>
      <c r="H276" s="232"/>
      <c r="I276" s="615"/>
    </row>
    <row r="277">
      <c r="A277" s="232"/>
      <c r="B277" s="232"/>
      <c r="C277" s="232"/>
      <c r="D277" s="232"/>
      <c r="E277" s="232"/>
      <c r="F277" s="232"/>
      <c r="G277" s="232"/>
      <c r="H277" s="232"/>
      <c r="I277" s="615"/>
    </row>
    <row r="278">
      <c r="A278" s="232"/>
      <c r="B278" s="232"/>
      <c r="C278" s="232"/>
      <c r="D278" s="232"/>
      <c r="E278" s="232"/>
      <c r="F278" s="232"/>
      <c r="G278" s="232"/>
      <c r="H278" s="232"/>
      <c r="I278" s="615"/>
    </row>
    <row r="279">
      <c r="A279" s="232"/>
      <c r="B279" s="232"/>
      <c r="C279" s="232"/>
      <c r="D279" s="232"/>
      <c r="E279" s="232"/>
      <c r="F279" s="232"/>
      <c r="G279" s="232"/>
      <c r="H279" s="232"/>
      <c r="I279" s="615"/>
    </row>
    <row r="280">
      <c r="A280" s="232"/>
      <c r="B280" s="232"/>
      <c r="C280" s="232"/>
      <c r="D280" s="232"/>
      <c r="E280" s="232"/>
      <c r="F280" s="232"/>
      <c r="G280" s="232"/>
      <c r="H280" s="232"/>
      <c r="I280" s="615"/>
    </row>
    <row r="281">
      <c r="A281" s="232"/>
      <c r="B281" s="232"/>
      <c r="C281" s="232"/>
      <c r="D281" s="232"/>
      <c r="E281" s="232"/>
      <c r="F281" s="232"/>
      <c r="G281" s="232"/>
      <c r="H281" s="232"/>
      <c r="I281" s="615"/>
    </row>
    <row r="282">
      <c r="A282" s="232"/>
      <c r="B282" s="232"/>
      <c r="C282" s="232"/>
      <c r="D282" s="232"/>
      <c r="E282" s="232"/>
      <c r="F282" s="232"/>
      <c r="G282" s="232"/>
      <c r="H282" s="232"/>
      <c r="I282" s="615"/>
    </row>
    <row r="283">
      <c r="A283" s="232"/>
      <c r="B283" s="232"/>
      <c r="C283" s="232"/>
      <c r="D283" s="232"/>
      <c r="E283" s="232"/>
      <c r="F283" s="232"/>
      <c r="G283" s="232"/>
      <c r="H283" s="232"/>
      <c r="I283" s="615"/>
    </row>
    <row r="284">
      <c r="A284" s="232"/>
      <c r="B284" s="232"/>
      <c r="C284" s="232"/>
      <c r="D284" s="232"/>
      <c r="E284" s="232"/>
      <c r="F284" s="232"/>
      <c r="G284" s="232"/>
      <c r="H284" s="232"/>
      <c r="I284" s="615"/>
    </row>
    <row r="285">
      <c r="A285" s="232"/>
      <c r="B285" s="232"/>
      <c r="C285" s="232"/>
      <c r="D285" s="232"/>
      <c r="E285" s="232"/>
      <c r="F285" s="232"/>
      <c r="G285" s="232"/>
      <c r="H285" s="232"/>
      <c r="I285" s="615"/>
    </row>
    <row r="286">
      <c r="A286" s="232"/>
      <c r="B286" s="232"/>
      <c r="C286" s="232"/>
      <c r="D286" s="232"/>
      <c r="E286" s="232"/>
      <c r="F286" s="232"/>
      <c r="G286" s="232"/>
      <c r="H286" s="232"/>
      <c r="I286" s="615"/>
    </row>
    <row r="287">
      <c r="A287" s="232"/>
      <c r="B287" s="232"/>
      <c r="C287" s="232"/>
      <c r="D287" s="232"/>
      <c r="E287" s="232"/>
      <c r="F287" s="232"/>
      <c r="G287" s="232"/>
      <c r="H287" s="232"/>
      <c r="I287" s="615"/>
    </row>
    <row r="288">
      <c r="A288" s="232"/>
      <c r="B288" s="232"/>
      <c r="C288" s="232"/>
      <c r="D288" s="232"/>
      <c r="E288" s="232"/>
      <c r="F288" s="232"/>
      <c r="G288" s="232"/>
      <c r="H288" s="232"/>
      <c r="I288" s="615"/>
    </row>
    <row r="289">
      <c r="A289" s="232"/>
      <c r="B289" s="232"/>
      <c r="C289" s="232"/>
      <c r="D289" s="232"/>
      <c r="E289" s="232"/>
      <c r="F289" s="232"/>
      <c r="G289" s="232"/>
      <c r="H289" s="232"/>
      <c r="I289" s="615"/>
    </row>
    <row r="290">
      <c r="A290" s="232"/>
      <c r="B290" s="232"/>
      <c r="C290" s="232"/>
      <c r="D290" s="232"/>
      <c r="E290" s="232"/>
      <c r="F290" s="232"/>
      <c r="G290" s="232"/>
      <c r="H290" s="232"/>
      <c r="I290" s="615"/>
    </row>
    <row r="291">
      <c r="A291" s="232"/>
      <c r="B291" s="232"/>
      <c r="C291" s="232"/>
      <c r="D291" s="232"/>
      <c r="E291" s="232"/>
      <c r="F291" s="232"/>
      <c r="G291" s="232"/>
      <c r="H291" s="232"/>
      <c r="I291" s="615"/>
    </row>
    <row r="292">
      <c r="A292" s="232"/>
      <c r="B292" s="232"/>
      <c r="C292" s="232"/>
      <c r="D292" s="232"/>
      <c r="E292" s="232"/>
      <c r="F292" s="232"/>
      <c r="G292" s="232"/>
      <c r="H292" s="232"/>
      <c r="I292" s="615"/>
    </row>
    <row r="293">
      <c r="A293" s="232"/>
      <c r="B293" s="232"/>
      <c r="C293" s="232"/>
      <c r="D293" s="232"/>
      <c r="E293" s="232"/>
      <c r="F293" s="232"/>
      <c r="G293" s="232"/>
      <c r="H293" s="232"/>
      <c r="I293" s="615"/>
    </row>
    <row r="294">
      <c r="A294" s="232"/>
      <c r="B294" s="232"/>
      <c r="C294" s="232"/>
      <c r="D294" s="232"/>
      <c r="E294" s="232"/>
      <c r="F294" s="232"/>
      <c r="G294" s="232"/>
      <c r="H294" s="232"/>
      <c r="I294" s="615"/>
    </row>
    <row r="295">
      <c r="A295" s="232"/>
      <c r="B295" s="232"/>
      <c r="C295" s="232"/>
      <c r="D295" s="232"/>
      <c r="E295" s="232"/>
      <c r="F295" s="232"/>
      <c r="G295" s="232"/>
      <c r="H295" s="232"/>
      <c r="I295" s="615"/>
    </row>
    <row r="296">
      <c r="A296" s="232"/>
      <c r="B296" s="232"/>
      <c r="C296" s="232"/>
      <c r="D296" s="232"/>
      <c r="E296" s="232"/>
      <c r="F296" s="232"/>
      <c r="G296" s="232"/>
      <c r="H296" s="232"/>
      <c r="I296" s="615"/>
    </row>
    <row r="297">
      <c r="A297" s="232"/>
      <c r="B297" s="232"/>
      <c r="C297" s="232"/>
      <c r="D297" s="232"/>
      <c r="E297" s="232"/>
      <c r="F297" s="232"/>
      <c r="G297" s="232"/>
      <c r="H297" s="232"/>
      <c r="I297" s="615"/>
    </row>
    <row r="298">
      <c r="A298" s="232"/>
      <c r="B298" s="232"/>
      <c r="C298" s="232"/>
      <c r="D298" s="232"/>
      <c r="E298" s="232"/>
      <c r="F298" s="232"/>
      <c r="G298" s="232"/>
      <c r="H298" s="232"/>
      <c r="I298" s="615"/>
    </row>
    <row r="299">
      <c r="A299" s="232"/>
      <c r="B299" s="232"/>
      <c r="C299" s="232"/>
      <c r="D299" s="232"/>
      <c r="E299" s="232"/>
      <c r="F299" s="232"/>
      <c r="G299" s="232"/>
      <c r="H299" s="232"/>
      <c r="I299" s="615"/>
    </row>
    <row r="300">
      <c r="A300" s="232"/>
      <c r="B300" s="232"/>
      <c r="C300" s="232"/>
      <c r="D300" s="232"/>
      <c r="E300" s="232"/>
      <c r="F300" s="232"/>
      <c r="G300" s="232"/>
      <c r="H300" s="232"/>
      <c r="I300" s="615"/>
    </row>
    <row r="301">
      <c r="A301" s="232"/>
      <c r="B301" s="232"/>
      <c r="C301" s="232"/>
      <c r="D301" s="232"/>
      <c r="E301" s="232"/>
      <c r="F301" s="232"/>
      <c r="G301" s="232"/>
      <c r="H301" s="232"/>
      <c r="I301" s="615"/>
    </row>
    <row r="302">
      <c r="A302" s="232"/>
      <c r="B302" s="232"/>
      <c r="C302" s="232"/>
      <c r="D302" s="232"/>
      <c r="E302" s="232"/>
      <c r="F302" s="232"/>
      <c r="G302" s="232"/>
      <c r="H302" s="232"/>
      <c r="I302" s="615"/>
    </row>
    <row r="303">
      <c r="A303" s="232"/>
      <c r="B303" s="232"/>
      <c r="C303" s="232"/>
      <c r="D303" s="232"/>
      <c r="E303" s="232"/>
      <c r="F303" s="232"/>
      <c r="G303" s="232"/>
      <c r="H303" s="232"/>
      <c r="I303" s="615"/>
    </row>
    <row r="304">
      <c r="A304" s="232"/>
      <c r="B304" s="232"/>
      <c r="C304" s="232"/>
      <c r="D304" s="232"/>
      <c r="E304" s="232"/>
      <c r="F304" s="232"/>
      <c r="G304" s="232"/>
      <c r="H304" s="232"/>
      <c r="I304" s="615"/>
    </row>
    <row r="305">
      <c r="A305" s="232"/>
      <c r="B305" s="232"/>
      <c r="C305" s="232"/>
      <c r="D305" s="232"/>
      <c r="E305" s="232"/>
      <c r="F305" s="232"/>
      <c r="G305" s="232"/>
      <c r="H305" s="232"/>
      <c r="I305" s="615"/>
    </row>
    <row r="306">
      <c r="A306" s="232"/>
      <c r="B306" s="232"/>
      <c r="C306" s="232"/>
      <c r="D306" s="232"/>
      <c r="E306" s="232"/>
      <c r="F306" s="232"/>
      <c r="G306" s="232"/>
      <c r="H306" s="232"/>
      <c r="I306" s="615"/>
    </row>
    <row r="307">
      <c r="A307" s="232"/>
      <c r="B307" s="232"/>
      <c r="C307" s="232"/>
      <c r="D307" s="232"/>
      <c r="E307" s="232"/>
      <c r="F307" s="232"/>
      <c r="G307" s="232"/>
      <c r="H307" s="232"/>
      <c r="I307" s="615"/>
    </row>
    <row r="308">
      <c r="A308" s="232"/>
      <c r="B308" s="232"/>
      <c r="C308" s="232"/>
      <c r="D308" s="232"/>
      <c r="E308" s="232"/>
      <c r="F308" s="232"/>
      <c r="G308" s="232"/>
      <c r="H308" s="232"/>
      <c r="I308" s="615"/>
    </row>
    <row r="309">
      <c r="A309" s="232"/>
      <c r="B309" s="232"/>
      <c r="C309" s="232"/>
      <c r="D309" s="232"/>
      <c r="E309" s="232"/>
      <c r="F309" s="232"/>
      <c r="G309" s="232"/>
      <c r="H309" s="232"/>
      <c r="I309" s="615"/>
    </row>
    <row r="310">
      <c r="A310" s="232"/>
      <c r="B310" s="232"/>
      <c r="C310" s="232"/>
      <c r="D310" s="232"/>
      <c r="E310" s="232"/>
      <c r="F310" s="232"/>
      <c r="G310" s="232"/>
      <c r="H310" s="232"/>
      <c r="I310" s="615"/>
    </row>
    <row r="311">
      <c r="A311" s="232"/>
      <c r="B311" s="232"/>
      <c r="C311" s="232"/>
      <c r="D311" s="232"/>
      <c r="E311" s="232"/>
      <c r="F311" s="232"/>
      <c r="G311" s="232"/>
      <c r="H311" s="232"/>
      <c r="I311" s="615"/>
    </row>
    <row r="312">
      <c r="A312" s="232"/>
      <c r="B312" s="232"/>
      <c r="C312" s="232"/>
      <c r="D312" s="232"/>
      <c r="E312" s="232"/>
      <c r="F312" s="232"/>
      <c r="G312" s="232"/>
      <c r="H312" s="232"/>
      <c r="I312" s="615"/>
    </row>
    <row r="313">
      <c r="A313" s="232"/>
      <c r="B313" s="232"/>
      <c r="C313" s="232"/>
      <c r="D313" s="232"/>
      <c r="E313" s="232"/>
      <c r="F313" s="232"/>
      <c r="G313" s="232"/>
      <c r="H313" s="232"/>
      <c r="I313" s="615"/>
    </row>
    <row r="314">
      <c r="A314" s="232"/>
      <c r="B314" s="232"/>
      <c r="C314" s="232"/>
      <c r="D314" s="232"/>
      <c r="E314" s="232"/>
      <c r="F314" s="232"/>
      <c r="G314" s="232"/>
      <c r="H314" s="232"/>
      <c r="I314" s="615"/>
    </row>
    <row r="315">
      <c r="A315" s="232"/>
      <c r="B315" s="232"/>
      <c r="C315" s="232"/>
      <c r="D315" s="232"/>
      <c r="E315" s="232"/>
      <c r="F315" s="232"/>
      <c r="G315" s="232"/>
      <c r="H315" s="232"/>
      <c r="I315" s="615"/>
    </row>
    <row r="316">
      <c r="A316" s="232"/>
      <c r="B316" s="232"/>
      <c r="C316" s="232"/>
      <c r="D316" s="232"/>
      <c r="E316" s="232"/>
      <c r="F316" s="232"/>
      <c r="G316" s="232"/>
      <c r="H316" s="232"/>
      <c r="I316" s="615"/>
    </row>
    <row r="317">
      <c r="A317" s="232"/>
      <c r="B317" s="232"/>
      <c r="C317" s="232"/>
      <c r="D317" s="232"/>
      <c r="E317" s="232"/>
      <c r="F317" s="232"/>
      <c r="G317" s="232"/>
      <c r="H317" s="232"/>
      <c r="I317" s="615"/>
    </row>
    <row r="318">
      <c r="A318" s="232"/>
      <c r="B318" s="232"/>
      <c r="C318" s="232"/>
      <c r="D318" s="232"/>
      <c r="E318" s="232"/>
      <c r="F318" s="232"/>
      <c r="G318" s="232"/>
      <c r="H318" s="232"/>
      <c r="I318" s="615"/>
    </row>
    <row r="319">
      <c r="A319" s="232"/>
      <c r="B319" s="232"/>
      <c r="C319" s="232"/>
      <c r="D319" s="232"/>
      <c r="E319" s="232"/>
      <c r="F319" s="232"/>
      <c r="G319" s="232"/>
      <c r="H319" s="232"/>
      <c r="I319" s="615"/>
    </row>
    <row r="320">
      <c r="A320" s="232"/>
      <c r="B320" s="232"/>
      <c r="C320" s="232"/>
      <c r="D320" s="232"/>
      <c r="E320" s="232"/>
      <c r="F320" s="232"/>
      <c r="G320" s="232"/>
      <c r="H320" s="232"/>
      <c r="I320" s="615"/>
    </row>
    <row r="321">
      <c r="A321" s="232"/>
      <c r="B321" s="232"/>
      <c r="C321" s="232"/>
      <c r="D321" s="232"/>
      <c r="E321" s="232"/>
      <c r="F321" s="232"/>
      <c r="G321" s="232"/>
      <c r="H321" s="232"/>
      <c r="I321" s="615"/>
    </row>
    <row r="322">
      <c r="A322" s="232"/>
      <c r="B322" s="232"/>
      <c r="C322" s="232"/>
      <c r="D322" s="232"/>
      <c r="E322" s="232"/>
      <c r="F322" s="232"/>
      <c r="G322" s="232"/>
      <c r="H322" s="232"/>
      <c r="I322" s="615"/>
    </row>
    <row r="323">
      <c r="A323" s="232"/>
      <c r="B323" s="232"/>
      <c r="C323" s="232"/>
      <c r="D323" s="232"/>
      <c r="E323" s="232"/>
      <c r="F323" s="232"/>
      <c r="G323" s="232"/>
      <c r="H323" s="232"/>
      <c r="I323" s="615"/>
    </row>
    <row r="324">
      <c r="A324" s="232"/>
      <c r="B324" s="232"/>
      <c r="C324" s="232"/>
      <c r="D324" s="232"/>
      <c r="E324" s="232"/>
      <c r="F324" s="232"/>
      <c r="G324" s="232"/>
      <c r="H324" s="232"/>
      <c r="I324" s="615"/>
    </row>
    <row r="325">
      <c r="A325" s="232"/>
      <c r="B325" s="232"/>
      <c r="C325" s="232"/>
      <c r="D325" s="232"/>
      <c r="E325" s="232"/>
      <c r="F325" s="232"/>
      <c r="G325" s="232"/>
      <c r="H325" s="232"/>
      <c r="I325" s="615"/>
    </row>
    <row r="326">
      <c r="A326" s="232"/>
      <c r="B326" s="232"/>
      <c r="C326" s="232"/>
      <c r="D326" s="232"/>
      <c r="E326" s="232"/>
      <c r="F326" s="232"/>
      <c r="G326" s="232"/>
      <c r="H326" s="232"/>
      <c r="I326" s="615"/>
    </row>
    <row r="327">
      <c r="A327" s="232"/>
      <c r="B327" s="232"/>
      <c r="C327" s="232"/>
      <c r="D327" s="232"/>
      <c r="E327" s="232"/>
      <c r="F327" s="232"/>
      <c r="G327" s="232"/>
      <c r="H327" s="232"/>
      <c r="I327" s="615"/>
    </row>
    <row r="328">
      <c r="A328" s="232"/>
      <c r="B328" s="232"/>
      <c r="C328" s="232"/>
      <c r="D328" s="232"/>
      <c r="E328" s="232"/>
      <c r="F328" s="232"/>
      <c r="G328" s="232"/>
      <c r="H328" s="232"/>
      <c r="I328" s="615"/>
    </row>
    <row r="329">
      <c r="A329" s="232"/>
      <c r="B329" s="232"/>
      <c r="C329" s="232"/>
      <c r="D329" s="232"/>
      <c r="E329" s="232"/>
      <c r="F329" s="232"/>
      <c r="G329" s="232"/>
      <c r="H329" s="232"/>
      <c r="I329" s="615"/>
    </row>
    <row r="330">
      <c r="A330" s="232"/>
      <c r="B330" s="232"/>
      <c r="C330" s="232"/>
      <c r="D330" s="232"/>
      <c r="E330" s="232"/>
      <c r="F330" s="232"/>
      <c r="G330" s="232"/>
      <c r="H330" s="232"/>
      <c r="I330" s="615"/>
    </row>
    <row r="331">
      <c r="A331" s="232"/>
      <c r="B331" s="232"/>
      <c r="C331" s="232"/>
      <c r="D331" s="232"/>
      <c r="E331" s="232"/>
      <c r="F331" s="232"/>
      <c r="G331" s="232"/>
      <c r="H331" s="232"/>
      <c r="I331" s="615"/>
    </row>
    <row r="332">
      <c r="A332" s="232"/>
      <c r="B332" s="232"/>
      <c r="C332" s="232"/>
      <c r="D332" s="232"/>
      <c r="E332" s="232"/>
      <c r="F332" s="232"/>
      <c r="G332" s="232"/>
      <c r="H332" s="232"/>
      <c r="I332" s="615"/>
    </row>
    <row r="333">
      <c r="A333" s="232"/>
      <c r="B333" s="232"/>
      <c r="C333" s="232"/>
      <c r="D333" s="232"/>
      <c r="E333" s="232"/>
      <c r="F333" s="232"/>
      <c r="G333" s="232"/>
      <c r="H333" s="232"/>
      <c r="I333" s="615"/>
    </row>
    <row r="334">
      <c r="A334" s="232"/>
      <c r="B334" s="232"/>
      <c r="C334" s="232"/>
      <c r="D334" s="232"/>
      <c r="E334" s="232"/>
      <c r="F334" s="232"/>
      <c r="G334" s="232"/>
      <c r="H334" s="232"/>
      <c r="I334" s="615"/>
    </row>
    <row r="335">
      <c r="A335" s="232"/>
      <c r="B335" s="232"/>
      <c r="C335" s="232"/>
      <c r="D335" s="232"/>
      <c r="E335" s="232"/>
      <c r="F335" s="232"/>
      <c r="G335" s="232"/>
      <c r="H335" s="232"/>
      <c r="I335" s="615"/>
    </row>
    <row r="336">
      <c r="A336" s="232"/>
      <c r="B336" s="232"/>
      <c r="C336" s="232"/>
      <c r="D336" s="232"/>
      <c r="E336" s="232"/>
      <c r="F336" s="232"/>
      <c r="G336" s="232"/>
      <c r="H336" s="232"/>
      <c r="I336" s="615"/>
    </row>
    <row r="337">
      <c r="A337" s="232"/>
      <c r="B337" s="232"/>
      <c r="C337" s="232"/>
      <c r="D337" s="232"/>
      <c r="E337" s="232"/>
      <c r="F337" s="232"/>
      <c r="G337" s="232"/>
      <c r="H337" s="232"/>
      <c r="I337" s="615"/>
    </row>
    <row r="338">
      <c r="A338" s="232"/>
      <c r="B338" s="232"/>
      <c r="C338" s="232"/>
      <c r="D338" s="232"/>
      <c r="E338" s="232"/>
      <c r="F338" s="232"/>
      <c r="G338" s="232"/>
      <c r="H338" s="232"/>
      <c r="I338" s="615"/>
    </row>
    <row r="339">
      <c r="A339" s="232"/>
      <c r="B339" s="232"/>
      <c r="C339" s="232"/>
      <c r="D339" s="232"/>
      <c r="E339" s="232"/>
      <c r="F339" s="232"/>
      <c r="G339" s="232"/>
      <c r="H339" s="232"/>
      <c r="I339" s="615"/>
    </row>
    <row r="340">
      <c r="A340" s="232"/>
      <c r="B340" s="232"/>
      <c r="C340" s="232"/>
      <c r="D340" s="232"/>
      <c r="E340" s="232"/>
      <c r="F340" s="232"/>
      <c r="G340" s="232"/>
      <c r="H340" s="232"/>
      <c r="I340" s="615"/>
    </row>
    <row r="341">
      <c r="A341" s="232"/>
      <c r="B341" s="232"/>
      <c r="C341" s="232"/>
      <c r="D341" s="232"/>
      <c r="E341" s="232"/>
      <c r="F341" s="232"/>
      <c r="G341" s="232"/>
      <c r="H341" s="232"/>
      <c r="I341" s="615"/>
    </row>
    <row r="342">
      <c r="A342" s="232"/>
      <c r="B342" s="232"/>
      <c r="C342" s="232"/>
      <c r="D342" s="232"/>
      <c r="E342" s="232"/>
      <c r="F342" s="232"/>
      <c r="G342" s="232"/>
      <c r="H342" s="232"/>
      <c r="I342" s="615"/>
    </row>
    <row r="343">
      <c r="A343" s="232"/>
      <c r="B343" s="232"/>
      <c r="C343" s="232"/>
      <c r="D343" s="232"/>
      <c r="E343" s="232"/>
      <c r="F343" s="232"/>
      <c r="G343" s="232"/>
      <c r="H343" s="232"/>
      <c r="I343" s="615"/>
    </row>
    <row r="344">
      <c r="A344" s="232"/>
      <c r="B344" s="232"/>
      <c r="C344" s="232"/>
      <c r="D344" s="232"/>
      <c r="E344" s="232"/>
      <c r="F344" s="232"/>
      <c r="G344" s="232"/>
      <c r="H344" s="232"/>
      <c r="I344" s="615"/>
    </row>
    <row r="345">
      <c r="A345" s="232"/>
      <c r="B345" s="232"/>
      <c r="C345" s="232"/>
      <c r="D345" s="232"/>
      <c r="E345" s="232"/>
      <c r="F345" s="232"/>
      <c r="G345" s="232"/>
      <c r="H345" s="232"/>
      <c r="I345" s="615"/>
    </row>
    <row r="346">
      <c r="A346" s="232"/>
      <c r="B346" s="232"/>
      <c r="C346" s="232"/>
      <c r="D346" s="232"/>
      <c r="E346" s="232"/>
      <c r="F346" s="232"/>
      <c r="G346" s="232"/>
      <c r="H346" s="232"/>
      <c r="I346" s="615"/>
    </row>
    <row r="347">
      <c r="A347" s="232"/>
      <c r="B347" s="232"/>
      <c r="C347" s="232"/>
      <c r="D347" s="232"/>
      <c r="E347" s="232"/>
      <c r="F347" s="232"/>
      <c r="G347" s="232"/>
      <c r="H347" s="232"/>
      <c r="I347" s="615"/>
    </row>
    <row r="348">
      <c r="A348" s="232"/>
      <c r="B348" s="232"/>
      <c r="C348" s="232"/>
      <c r="D348" s="232"/>
      <c r="E348" s="232"/>
      <c r="F348" s="232"/>
      <c r="G348" s="232"/>
      <c r="H348" s="232"/>
      <c r="I348" s="615"/>
    </row>
    <row r="349">
      <c r="A349" s="232"/>
      <c r="B349" s="232"/>
      <c r="C349" s="232"/>
      <c r="D349" s="232"/>
      <c r="E349" s="232"/>
      <c r="F349" s="232"/>
      <c r="G349" s="232"/>
      <c r="H349" s="232"/>
      <c r="I349" s="615"/>
    </row>
    <row r="350">
      <c r="A350" s="232"/>
      <c r="B350" s="232"/>
      <c r="C350" s="232"/>
      <c r="D350" s="232"/>
      <c r="E350" s="232"/>
      <c r="F350" s="232"/>
      <c r="G350" s="232"/>
      <c r="H350" s="232"/>
      <c r="I350" s="615"/>
    </row>
    <row r="351">
      <c r="A351" s="232"/>
      <c r="B351" s="232"/>
      <c r="C351" s="232"/>
      <c r="D351" s="232"/>
      <c r="E351" s="232"/>
      <c r="F351" s="232"/>
      <c r="G351" s="232"/>
      <c r="H351" s="232"/>
      <c r="I351" s="615"/>
    </row>
    <row r="352">
      <c r="A352" s="232"/>
      <c r="B352" s="232"/>
      <c r="C352" s="232"/>
      <c r="D352" s="232"/>
      <c r="E352" s="232"/>
      <c r="F352" s="232"/>
      <c r="G352" s="232"/>
      <c r="H352" s="232"/>
      <c r="I352" s="615"/>
    </row>
    <row r="353">
      <c r="A353" s="232"/>
      <c r="B353" s="232"/>
      <c r="C353" s="232"/>
      <c r="D353" s="232"/>
      <c r="E353" s="232"/>
      <c r="F353" s="232"/>
      <c r="G353" s="232"/>
      <c r="H353" s="232"/>
      <c r="I353" s="615"/>
    </row>
    <row r="354">
      <c r="A354" s="232"/>
      <c r="B354" s="232"/>
      <c r="C354" s="232"/>
      <c r="D354" s="232"/>
      <c r="E354" s="232"/>
      <c r="F354" s="232"/>
      <c r="G354" s="232"/>
      <c r="H354" s="232"/>
      <c r="I354" s="615"/>
    </row>
    <row r="355">
      <c r="A355" s="232"/>
      <c r="B355" s="232"/>
      <c r="C355" s="232"/>
      <c r="D355" s="232"/>
      <c r="E355" s="232"/>
      <c r="F355" s="232"/>
      <c r="G355" s="232"/>
      <c r="H355" s="232"/>
      <c r="I355" s="615"/>
    </row>
    <row r="356">
      <c r="A356" s="232"/>
      <c r="B356" s="232"/>
      <c r="C356" s="232"/>
      <c r="D356" s="232"/>
      <c r="E356" s="232"/>
      <c r="F356" s="232"/>
      <c r="G356" s="232"/>
      <c r="H356" s="232"/>
      <c r="I356" s="615"/>
    </row>
    <row r="357">
      <c r="A357" s="232"/>
      <c r="B357" s="232"/>
      <c r="C357" s="232"/>
      <c r="D357" s="232"/>
      <c r="E357" s="232"/>
      <c r="F357" s="232"/>
      <c r="G357" s="232"/>
      <c r="H357" s="232"/>
      <c r="I357" s="615"/>
    </row>
    <row r="358">
      <c r="A358" s="232"/>
      <c r="B358" s="232"/>
      <c r="C358" s="232"/>
      <c r="D358" s="232"/>
      <c r="E358" s="232"/>
      <c r="F358" s="232"/>
      <c r="G358" s="232"/>
      <c r="H358" s="232"/>
      <c r="I358" s="615"/>
    </row>
    <row r="359">
      <c r="A359" s="232"/>
      <c r="B359" s="232"/>
      <c r="C359" s="232"/>
      <c r="D359" s="232"/>
      <c r="E359" s="232"/>
      <c r="F359" s="232"/>
      <c r="G359" s="232"/>
      <c r="H359" s="232"/>
      <c r="I359" s="615"/>
    </row>
    <row r="360">
      <c r="A360" s="232"/>
      <c r="B360" s="232"/>
      <c r="C360" s="232"/>
      <c r="D360" s="232"/>
      <c r="E360" s="232"/>
      <c r="F360" s="232"/>
      <c r="G360" s="232"/>
      <c r="H360" s="232"/>
      <c r="I360" s="615"/>
    </row>
    <row r="361">
      <c r="A361" s="232"/>
      <c r="B361" s="232"/>
      <c r="C361" s="232"/>
      <c r="D361" s="232"/>
      <c r="E361" s="232"/>
      <c r="F361" s="232"/>
      <c r="G361" s="232"/>
      <c r="H361" s="232"/>
      <c r="I361" s="615"/>
    </row>
    <row r="362">
      <c r="A362" s="232"/>
      <c r="B362" s="232"/>
      <c r="C362" s="232"/>
      <c r="D362" s="232"/>
      <c r="E362" s="232"/>
      <c r="F362" s="232"/>
      <c r="G362" s="232"/>
      <c r="H362" s="232"/>
      <c r="I362" s="615"/>
    </row>
    <row r="363">
      <c r="A363" s="232"/>
      <c r="B363" s="232"/>
      <c r="C363" s="232"/>
      <c r="D363" s="232"/>
      <c r="E363" s="232"/>
      <c r="F363" s="232"/>
      <c r="G363" s="232"/>
      <c r="H363" s="232"/>
      <c r="I363" s="615"/>
    </row>
    <row r="364">
      <c r="A364" s="232"/>
      <c r="B364" s="232"/>
      <c r="C364" s="232"/>
      <c r="D364" s="232"/>
      <c r="E364" s="232"/>
      <c r="F364" s="232"/>
      <c r="G364" s="232"/>
      <c r="H364" s="232"/>
      <c r="I364" s="615"/>
    </row>
    <row r="365">
      <c r="A365" s="232"/>
      <c r="B365" s="232"/>
      <c r="C365" s="232"/>
      <c r="D365" s="232"/>
      <c r="E365" s="232"/>
      <c r="F365" s="232"/>
      <c r="G365" s="232"/>
      <c r="H365" s="232"/>
      <c r="I365" s="615"/>
    </row>
    <row r="366">
      <c r="A366" s="232"/>
      <c r="B366" s="232"/>
      <c r="C366" s="232"/>
      <c r="D366" s="232"/>
      <c r="E366" s="232"/>
      <c r="F366" s="232"/>
      <c r="G366" s="232"/>
      <c r="H366" s="232"/>
      <c r="I366" s="615"/>
    </row>
    <row r="367">
      <c r="A367" s="232"/>
      <c r="B367" s="232"/>
      <c r="C367" s="232"/>
      <c r="D367" s="232"/>
      <c r="E367" s="232"/>
      <c r="F367" s="232"/>
      <c r="G367" s="232"/>
      <c r="H367" s="232"/>
      <c r="I367" s="615"/>
    </row>
    <row r="368">
      <c r="A368" s="232"/>
      <c r="B368" s="232"/>
      <c r="C368" s="232"/>
      <c r="D368" s="232"/>
      <c r="E368" s="232"/>
      <c r="F368" s="232"/>
      <c r="G368" s="232"/>
      <c r="H368" s="232"/>
      <c r="I368" s="615"/>
    </row>
    <row r="369">
      <c r="A369" s="232"/>
      <c r="B369" s="232"/>
      <c r="C369" s="232"/>
      <c r="D369" s="232"/>
      <c r="E369" s="232"/>
      <c r="F369" s="232"/>
      <c r="G369" s="232"/>
      <c r="H369" s="232"/>
      <c r="I369" s="615"/>
    </row>
    <row r="370">
      <c r="A370" s="232"/>
      <c r="B370" s="232"/>
      <c r="C370" s="232"/>
      <c r="D370" s="232"/>
      <c r="E370" s="232"/>
      <c r="F370" s="232"/>
      <c r="G370" s="232"/>
      <c r="H370" s="232"/>
      <c r="I370" s="615"/>
    </row>
    <row r="371">
      <c r="A371" s="232"/>
      <c r="B371" s="232"/>
      <c r="C371" s="232"/>
      <c r="D371" s="232"/>
      <c r="E371" s="232"/>
      <c r="F371" s="232"/>
      <c r="G371" s="232"/>
      <c r="H371" s="232"/>
      <c r="I371" s="615"/>
    </row>
    <row r="372">
      <c r="A372" s="232"/>
      <c r="B372" s="232"/>
      <c r="C372" s="232"/>
      <c r="D372" s="232"/>
      <c r="E372" s="232"/>
      <c r="F372" s="232"/>
      <c r="G372" s="232"/>
      <c r="H372" s="232"/>
      <c r="I372" s="615"/>
    </row>
    <row r="373">
      <c r="A373" s="232"/>
      <c r="B373" s="232"/>
      <c r="C373" s="232"/>
      <c r="D373" s="232"/>
      <c r="E373" s="232"/>
      <c r="F373" s="232"/>
      <c r="G373" s="232"/>
      <c r="H373" s="232"/>
      <c r="I373" s="615"/>
    </row>
    <row r="374">
      <c r="A374" s="232"/>
      <c r="B374" s="232"/>
      <c r="C374" s="232"/>
      <c r="D374" s="232"/>
      <c r="E374" s="232"/>
      <c r="F374" s="232"/>
      <c r="G374" s="232"/>
      <c r="H374" s="232"/>
      <c r="I374" s="615"/>
    </row>
    <row r="375">
      <c r="A375" s="232"/>
      <c r="B375" s="232"/>
      <c r="C375" s="232"/>
      <c r="D375" s="232"/>
      <c r="E375" s="232"/>
      <c r="F375" s="232"/>
      <c r="G375" s="232"/>
      <c r="H375" s="232"/>
      <c r="I375" s="615"/>
    </row>
    <row r="376">
      <c r="A376" s="232"/>
      <c r="B376" s="232"/>
      <c r="C376" s="232"/>
      <c r="D376" s="232"/>
      <c r="E376" s="232"/>
      <c r="F376" s="232"/>
      <c r="G376" s="232"/>
      <c r="H376" s="232"/>
      <c r="I376" s="615"/>
    </row>
    <row r="377">
      <c r="A377" s="232"/>
      <c r="B377" s="232"/>
      <c r="C377" s="232"/>
      <c r="D377" s="232"/>
      <c r="E377" s="232"/>
      <c r="F377" s="232"/>
      <c r="G377" s="232"/>
      <c r="H377" s="232"/>
      <c r="I377" s="615"/>
    </row>
    <row r="378">
      <c r="A378" s="232"/>
      <c r="B378" s="232"/>
      <c r="C378" s="232"/>
      <c r="D378" s="232"/>
      <c r="E378" s="232"/>
      <c r="F378" s="232"/>
      <c r="G378" s="232"/>
      <c r="H378" s="232"/>
      <c r="I378" s="615"/>
    </row>
    <row r="379">
      <c r="A379" s="232"/>
      <c r="B379" s="232"/>
      <c r="C379" s="232"/>
      <c r="D379" s="232"/>
      <c r="E379" s="232"/>
      <c r="F379" s="232"/>
      <c r="G379" s="232"/>
      <c r="H379" s="232"/>
      <c r="I379" s="615"/>
    </row>
    <row r="380">
      <c r="A380" s="232"/>
      <c r="B380" s="232"/>
      <c r="C380" s="232"/>
      <c r="D380" s="232"/>
      <c r="E380" s="232"/>
      <c r="F380" s="232"/>
      <c r="G380" s="232"/>
      <c r="H380" s="232"/>
      <c r="I380" s="615"/>
    </row>
    <row r="381">
      <c r="A381" s="232"/>
      <c r="B381" s="232"/>
      <c r="C381" s="232"/>
      <c r="D381" s="232"/>
      <c r="E381" s="232"/>
      <c r="F381" s="232"/>
      <c r="G381" s="232"/>
      <c r="H381" s="232"/>
      <c r="I381" s="615"/>
    </row>
    <row r="382">
      <c r="A382" s="232"/>
      <c r="B382" s="232"/>
      <c r="C382" s="232"/>
      <c r="D382" s="232"/>
      <c r="E382" s="232"/>
      <c r="F382" s="232"/>
      <c r="G382" s="232"/>
      <c r="H382" s="232"/>
      <c r="I382" s="615"/>
    </row>
    <row r="383">
      <c r="A383" s="232"/>
      <c r="B383" s="232"/>
      <c r="C383" s="232"/>
      <c r="D383" s="232"/>
      <c r="E383" s="232"/>
      <c r="F383" s="232"/>
      <c r="G383" s="232"/>
      <c r="H383" s="232"/>
      <c r="I383" s="615"/>
    </row>
    <row r="384">
      <c r="A384" s="232"/>
      <c r="B384" s="232"/>
      <c r="C384" s="232"/>
      <c r="D384" s="232"/>
      <c r="E384" s="232"/>
      <c r="F384" s="232"/>
      <c r="G384" s="232"/>
      <c r="H384" s="232"/>
      <c r="I384" s="615"/>
    </row>
    <row r="385">
      <c r="A385" s="232"/>
      <c r="B385" s="232"/>
      <c r="C385" s="232"/>
      <c r="D385" s="232"/>
      <c r="E385" s="232"/>
      <c r="F385" s="232"/>
      <c r="G385" s="232"/>
      <c r="H385" s="232"/>
      <c r="I385" s="615"/>
    </row>
    <row r="386">
      <c r="A386" s="232"/>
      <c r="B386" s="232"/>
      <c r="C386" s="232"/>
      <c r="D386" s="232"/>
      <c r="E386" s="232"/>
      <c r="F386" s="232"/>
      <c r="G386" s="232"/>
      <c r="H386" s="232"/>
      <c r="I386" s="615"/>
    </row>
    <row r="387">
      <c r="A387" s="232"/>
      <c r="B387" s="232"/>
      <c r="C387" s="232"/>
      <c r="D387" s="232"/>
      <c r="E387" s="232"/>
      <c r="F387" s="232"/>
      <c r="G387" s="232"/>
      <c r="H387" s="232"/>
      <c r="I387" s="615"/>
    </row>
    <row r="388">
      <c r="A388" s="232"/>
      <c r="B388" s="232"/>
      <c r="C388" s="232"/>
      <c r="D388" s="232"/>
      <c r="E388" s="232"/>
      <c r="F388" s="232"/>
      <c r="G388" s="232"/>
      <c r="H388" s="232"/>
      <c r="I388" s="615"/>
    </row>
    <row r="389">
      <c r="A389" s="232"/>
      <c r="B389" s="232"/>
      <c r="C389" s="232"/>
      <c r="D389" s="232"/>
      <c r="E389" s="232"/>
      <c r="F389" s="232"/>
      <c r="G389" s="232"/>
      <c r="H389" s="232"/>
      <c r="I389" s="615"/>
    </row>
    <row r="390">
      <c r="A390" s="232"/>
      <c r="B390" s="232"/>
      <c r="C390" s="232"/>
      <c r="D390" s="232"/>
      <c r="E390" s="232"/>
      <c r="F390" s="232"/>
      <c r="G390" s="232"/>
      <c r="H390" s="232"/>
      <c r="I390" s="615"/>
    </row>
    <row r="391">
      <c r="A391" s="232"/>
      <c r="B391" s="232"/>
      <c r="C391" s="232"/>
      <c r="D391" s="232"/>
      <c r="E391" s="232"/>
      <c r="F391" s="232"/>
      <c r="G391" s="232"/>
      <c r="H391" s="232"/>
      <c r="I391" s="615"/>
    </row>
    <row r="392">
      <c r="A392" s="232"/>
      <c r="B392" s="232"/>
      <c r="C392" s="232"/>
      <c r="D392" s="232"/>
      <c r="E392" s="232"/>
      <c r="F392" s="232"/>
      <c r="G392" s="232"/>
      <c r="H392" s="232"/>
      <c r="I392" s="615"/>
    </row>
    <row r="393">
      <c r="A393" s="232"/>
      <c r="B393" s="232"/>
      <c r="C393" s="232"/>
      <c r="D393" s="232"/>
      <c r="E393" s="232"/>
      <c r="F393" s="232"/>
      <c r="G393" s="232"/>
      <c r="H393" s="232"/>
      <c r="I393" s="615"/>
    </row>
    <row r="394">
      <c r="A394" s="232"/>
      <c r="B394" s="232"/>
      <c r="C394" s="232"/>
      <c r="D394" s="232"/>
      <c r="E394" s="232"/>
      <c r="F394" s="232"/>
      <c r="G394" s="232"/>
      <c r="H394" s="232"/>
      <c r="I394" s="615"/>
    </row>
    <row r="395">
      <c r="A395" s="232"/>
      <c r="B395" s="232"/>
      <c r="C395" s="232"/>
      <c r="D395" s="232"/>
      <c r="E395" s="232"/>
      <c r="F395" s="232"/>
      <c r="G395" s="232"/>
      <c r="H395" s="232"/>
      <c r="I395" s="615"/>
    </row>
    <row r="396">
      <c r="A396" s="232"/>
      <c r="B396" s="232"/>
      <c r="C396" s="232"/>
      <c r="D396" s="232"/>
      <c r="E396" s="232"/>
      <c r="F396" s="232"/>
      <c r="G396" s="232"/>
      <c r="H396" s="232"/>
      <c r="I396" s="615"/>
    </row>
    <row r="397">
      <c r="A397" s="232"/>
      <c r="B397" s="232"/>
      <c r="C397" s="232"/>
      <c r="D397" s="232"/>
      <c r="E397" s="232"/>
      <c r="F397" s="232"/>
      <c r="G397" s="232"/>
      <c r="H397" s="232"/>
      <c r="I397" s="615"/>
    </row>
    <row r="398">
      <c r="A398" s="232"/>
      <c r="B398" s="232"/>
      <c r="C398" s="232"/>
      <c r="D398" s="232"/>
      <c r="E398" s="232"/>
      <c r="F398" s="232"/>
      <c r="G398" s="232"/>
      <c r="H398" s="232"/>
      <c r="I398" s="615"/>
    </row>
    <row r="399">
      <c r="A399" s="232"/>
      <c r="B399" s="232"/>
      <c r="C399" s="232"/>
      <c r="D399" s="232"/>
      <c r="E399" s="232"/>
      <c r="F399" s="232"/>
      <c r="G399" s="232"/>
      <c r="H399" s="232"/>
      <c r="I399" s="615"/>
    </row>
    <row r="400">
      <c r="A400" s="232"/>
      <c r="B400" s="232"/>
      <c r="C400" s="232"/>
      <c r="D400" s="232"/>
      <c r="E400" s="232"/>
      <c r="F400" s="232"/>
      <c r="G400" s="232"/>
      <c r="H400" s="232"/>
      <c r="I400" s="615"/>
    </row>
    <row r="401">
      <c r="A401" s="232"/>
      <c r="B401" s="232"/>
      <c r="C401" s="232"/>
      <c r="D401" s="232"/>
      <c r="E401" s="232"/>
      <c r="F401" s="232"/>
      <c r="G401" s="232"/>
      <c r="H401" s="232"/>
      <c r="I401" s="615"/>
    </row>
    <row r="402">
      <c r="A402" s="232"/>
      <c r="B402" s="232"/>
      <c r="C402" s="232"/>
      <c r="D402" s="232"/>
      <c r="E402" s="232"/>
      <c r="F402" s="232"/>
      <c r="G402" s="232"/>
      <c r="H402" s="232"/>
      <c r="I402" s="615"/>
    </row>
    <row r="403">
      <c r="A403" s="232"/>
      <c r="B403" s="232"/>
      <c r="C403" s="232"/>
      <c r="D403" s="232"/>
      <c r="E403" s="232"/>
      <c r="F403" s="232"/>
      <c r="G403" s="232"/>
      <c r="H403" s="232"/>
      <c r="I403" s="615"/>
    </row>
    <row r="404">
      <c r="A404" s="232"/>
      <c r="B404" s="232"/>
      <c r="C404" s="232"/>
      <c r="D404" s="232"/>
      <c r="E404" s="232"/>
      <c r="F404" s="232"/>
      <c r="G404" s="232"/>
      <c r="H404" s="232"/>
      <c r="I404" s="615"/>
    </row>
    <row r="405">
      <c r="A405" s="232"/>
      <c r="B405" s="232"/>
      <c r="C405" s="232"/>
      <c r="D405" s="232"/>
      <c r="E405" s="232"/>
      <c r="F405" s="232"/>
      <c r="G405" s="232"/>
      <c r="H405" s="232"/>
      <c r="I405" s="615"/>
    </row>
    <row r="406">
      <c r="A406" s="232"/>
      <c r="B406" s="232"/>
      <c r="C406" s="232"/>
      <c r="D406" s="232"/>
      <c r="E406" s="232"/>
      <c r="F406" s="232"/>
      <c r="G406" s="232"/>
      <c r="H406" s="232"/>
      <c r="I406" s="615"/>
    </row>
    <row r="407">
      <c r="A407" s="232"/>
      <c r="B407" s="232"/>
      <c r="C407" s="232"/>
      <c r="D407" s="232"/>
      <c r="E407" s="232"/>
      <c r="F407" s="232"/>
      <c r="G407" s="232"/>
      <c r="H407" s="232"/>
      <c r="I407" s="615"/>
    </row>
    <row r="408">
      <c r="A408" s="232"/>
      <c r="B408" s="232"/>
      <c r="C408" s="232"/>
      <c r="D408" s="232"/>
      <c r="E408" s="232"/>
      <c r="F408" s="232"/>
      <c r="G408" s="232"/>
      <c r="H408" s="232"/>
      <c r="I408" s="615"/>
    </row>
    <row r="409">
      <c r="A409" s="232"/>
      <c r="B409" s="232"/>
      <c r="C409" s="232"/>
      <c r="D409" s="232"/>
      <c r="E409" s="232"/>
      <c r="F409" s="232"/>
      <c r="G409" s="232"/>
      <c r="H409" s="232"/>
      <c r="I409" s="615"/>
    </row>
    <row r="410">
      <c r="A410" s="232"/>
      <c r="B410" s="232"/>
      <c r="C410" s="232"/>
      <c r="D410" s="232"/>
      <c r="E410" s="232"/>
      <c r="F410" s="232"/>
      <c r="G410" s="232"/>
      <c r="H410" s="232"/>
      <c r="I410" s="615"/>
    </row>
    <row r="411">
      <c r="A411" s="232"/>
      <c r="B411" s="232"/>
      <c r="C411" s="232"/>
      <c r="D411" s="232"/>
      <c r="E411" s="232"/>
      <c r="F411" s="232"/>
      <c r="G411" s="232"/>
      <c r="H411" s="232"/>
      <c r="I411" s="615"/>
    </row>
    <row r="412">
      <c r="A412" s="232"/>
      <c r="B412" s="232"/>
      <c r="C412" s="232"/>
      <c r="D412" s="232"/>
      <c r="E412" s="232"/>
      <c r="F412" s="232"/>
      <c r="G412" s="232"/>
      <c r="H412" s="232"/>
      <c r="I412" s="615"/>
    </row>
    <row r="413">
      <c r="A413" s="232"/>
      <c r="B413" s="232"/>
      <c r="C413" s="232"/>
      <c r="D413" s="232"/>
      <c r="E413" s="232"/>
      <c r="F413" s="232"/>
      <c r="G413" s="232"/>
      <c r="H413" s="232"/>
      <c r="I413" s="615"/>
    </row>
    <row r="414">
      <c r="A414" s="232"/>
      <c r="B414" s="232"/>
      <c r="C414" s="232"/>
      <c r="D414" s="232"/>
      <c r="E414" s="232"/>
      <c r="F414" s="232"/>
      <c r="G414" s="232"/>
      <c r="H414" s="232"/>
      <c r="I414" s="615"/>
    </row>
    <row r="415">
      <c r="A415" s="232"/>
      <c r="B415" s="232"/>
      <c r="C415" s="232"/>
      <c r="D415" s="232"/>
      <c r="E415" s="232"/>
      <c r="F415" s="232"/>
      <c r="G415" s="232"/>
      <c r="H415" s="232"/>
      <c r="I415" s="615"/>
    </row>
    <row r="416">
      <c r="A416" s="232"/>
      <c r="B416" s="232"/>
      <c r="C416" s="232"/>
      <c r="D416" s="232"/>
      <c r="E416" s="232"/>
      <c r="F416" s="232"/>
      <c r="G416" s="232"/>
      <c r="H416" s="232"/>
      <c r="I416" s="615"/>
    </row>
    <row r="417">
      <c r="A417" s="232"/>
      <c r="B417" s="232"/>
      <c r="C417" s="232"/>
      <c r="D417" s="232"/>
      <c r="E417" s="232"/>
      <c r="F417" s="232"/>
      <c r="G417" s="232"/>
      <c r="H417" s="232"/>
      <c r="I417" s="615"/>
    </row>
    <row r="418">
      <c r="A418" s="232"/>
      <c r="B418" s="232"/>
      <c r="C418" s="232"/>
      <c r="D418" s="232"/>
      <c r="E418" s="232"/>
      <c r="F418" s="232"/>
      <c r="G418" s="232"/>
      <c r="H418" s="232"/>
      <c r="I418" s="615"/>
    </row>
    <row r="419">
      <c r="A419" s="232"/>
      <c r="B419" s="232"/>
      <c r="C419" s="232"/>
      <c r="D419" s="232"/>
      <c r="E419" s="232"/>
      <c r="F419" s="232"/>
      <c r="G419" s="232"/>
      <c r="H419" s="232"/>
      <c r="I419" s="615"/>
    </row>
    <row r="420">
      <c r="A420" s="232"/>
      <c r="B420" s="232"/>
      <c r="C420" s="232"/>
      <c r="D420" s="232"/>
      <c r="E420" s="232"/>
      <c r="F420" s="232"/>
      <c r="G420" s="232"/>
      <c r="H420" s="232"/>
      <c r="I420" s="615"/>
    </row>
    <row r="421">
      <c r="A421" s="232"/>
      <c r="B421" s="232"/>
      <c r="C421" s="232"/>
      <c r="D421" s="232"/>
      <c r="E421" s="232"/>
      <c r="F421" s="232"/>
      <c r="G421" s="232"/>
      <c r="H421" s="232"/>
      <c r="I421" s="615"/>
    </row>
    <row r="422">
      <c r="A422" s="232"/>
      <c r="B422" s="232"/>
      <c r="C422" s="232"/>
      <c r="D422" s="232"/>
      <c r="E422" s="232"/>
      <c r="F422" s="232"/>
      <c r="G422" s="232"/>
      <c r="H422" s="232"/>
      <c r="I422" s="615"/>
    </row>
    <row r="423">
      <c r="A423" s="232"/>
      <c r="B423" s="232"/>
      <c r="C423" s="232"/>
      <c r="D423" s="232"/>
      <c r="E423" s="232"/>
      <c r="F423" s="232"/>
      <c r="G423" s="232"/>
      <c r="H423" s="232"/>
      <c r="I423" s="615"/>
    </row>
    <row r="424">
      <c r="A424" s="232"/>
      <c r="B424" s="232"/>
      <c r="C424" s="232"/>
      <c r="D424" s="232"/>
      <c r="E424" s="232"/>
      <c r="F424" s="232"/>
      <c r="G424" s="232"/>
      <c r="H424" s="232"/>
      <c r="I424" s="615"/>
    </row>
    <row r="425">
      <c r="A425" s="232"/>
      <c r="B425" s="232"/>
      <c r="C425" s="232"/>
      <c r="D425" s="232"/>
      <c r="E425" s="232"/>
      <c r="F425" s="232"/>
      <c r="G425" s="232"/>
      <c r="H425" s="232"/>
      <c r="I425" s="615"/>
    </row>
    <row r="426">
      <c r="A426" s="232"/>
      <c r="B426" s="232"/>
      <c r="C426" s="232"/>
      <c r="D426" s="232"/>
      <c r="E426" s="232"/>
      <c r="F426" s="232"/>
      <c r="G426" s="232"/>
      <c r="H426" s="232"/>
      <c r="I426" s="615"/>
    </row>
    <row r="427">
      <c r="A427" s="232"/>
      <c r="B427" s="232"/>
      <c r="C427" s="232"/>
      <c r="D427" s="232"/>
      <c r="E427" s="232"/>
      <c r="F427" s="232"/>
      <c r="G427" s="232"/>
      <c r="H427" s="232"/>
      <c r="I427" s="615"/>
    </row>
    <row r="428">
      <c r="A428" s="232"/>
      <c r="B428" s="232"/>
      <c r="C428" s="232"/>
      <c r="D428" s="232"/>
      <c r="E428" s="232"/>
      <c r="F428" s="232"/>
      <c r="G428" s="232"/>
      <c r="H428" s="232"/>
      <c r="I428" s="615"/>
    </row>
    <row r="429">
      <c r="A429" s="232"/>
      <c r="B429" s="232"/>
      <c r="C429" s="232"/>
      <c r="D429" s="232"/>
      <c r="E429" s="232"/>
      <c r="F429" s="232"/>
      <c r="G429" s="232"/>
      <c r="H429" s="232"/>
      <c r="I429" s="615"/>
    </row>
    <row r="430">
      <c r="A430" s="232"/>
      <c r="B430" s="232"/>
      <c r="C430" s="232"/>
      <c r="D430" s="232"/>
      <c r="E430" s="232"/>
      <c r="F430" s="232"/>
      <c r="G430" s="232"/>
      <c r="H430" s="232"/>
      <c r="I430" s="615"/>
    </row>
    <row r="431">
      <c r="A431" s="232"/>
      <c r="B431" s="232"/>
      <c r="C431" s="232"/>
      <c r="D431" s="232"/>
      <c r="E431" s="232"/>
      <c r="F431" s="232"/>
      <c r="G431" s="232"/>
      <c r="H431" s="232"/>
      <c r="I431" s="615"/>
    </row>
    <row r="432">
      <c r="A432" s="232"/>
      <c r="B432" s="232"/>
      <c r="C432" s="232"/>
      <c r="D432" s="232"/>
      <c r="E432" s="232"/>
      <c r="F432" s="232"/>
      <c r="G432" s="232"/>
      <c r="H432" s="232"/>
      <c r="I432" s="615"/>
    </row>
    <row r="433">
      <c r="A433" s="232"/>
      <c r="B433" s="232"/>
      <c r="C433" s="232"/>
      <c r="D433" s="232"/>
      <c r="E433" s="232"/>
      <c r="F433" s="232"/>
      <c r="G433" s="232"/>
      <c r="H433" s="232"/>
      <c r="I433" s="615"/>
    </row>
    <row r="434">
      <c r="A434" s="232"/>
      <c r="B434" s="232"/>
      <c r="C434" s="232"/>
      <c r="D434" s="232"/>
      <c r="E434" s="232"/>
      <c r="F434" s="232"/>
      <c r="G434" s="232"/>
      <c r="H434" s="232"/>
      <c r="I434" s="615"/>
    </row>
    <row r="435">
      <c r="A435" s="232"/>
      <c r="B435" s="232"/>
      <c r="C435" s="232"/>
      <c r="D435" s="232"/>
      <c r="E435" s="232"/>
      <c r="F435" s="232"/>
      <c r="G435" s="232"/>
      <c r="H435" s="232"/>
      <c r="I435" s="615"/>
    </row>
    <row r="436">
      <c r="A436" s="232"/>
      <c r="B436" s="232"/>
      <c r="C436" s="232"/>
      <c r="D436" s="232"/>
      <c r="E436" s="232"/>
      <c r="F436" s="232"/>
      <c r="G436" s="232"/>
      <c r="H436" s="232"/>
      <c r="I436" s="615"/>
    </row>
    <row r="437">
      <c r="A437" s="232"/>
      <c r="B437" s="232"/>
      <c r="C437" s="232"/>
      <c r="D437" s="232"/>
      <c r="E437" s="232"/>
      <c r="F437" s="232"/>
      <c r="G437" s="232"/>
      <c r="H437" s="232"/>
      <c r="I437" s="615"/>
    </row>
    <row r="438">
      <c r="A438" s="232"/>
      <c r="B438" s="232"/>
      <c r="C438" s="232"/>
      <c r="D438" s="232"/>
      <c r="E438" s="232"/>
      <c r="F438" s="232"/>
      <c r="G438" s="232"/>
      <c r="H438" s="232"/>
      <c r="I438" s="615"/>
    </row>
    <row r="439">
      <c r="A439" s="232"/>
      <c r="B439" s="232"/>
      <c r="C439" s="232"/>
      <c r="D439" s="232"/>
      <c r="E439" s="232"/>
      <c r="F439" s="232"/>
      <c r="G439" s="232"/>
      <c r="H439" s="232"/>
      <c r="I439" s="615"/>
    </row>
    <row r="440">
      <c r="A440" s="232"/>
      <c r="B440" s="232"/>
      <c r="C440" s="232"/>
      <c r="D440" s="232"/>
      <c r="E440" s="232"/>
      <c r="F440" s="232"/>
      <c r="G440" s="232"/>
      <c r="H440" s="232"/>
      <c r="I440" s="615"/>
    </row>
    <row r="441">
      <c r="A441" s="232"/>
      <c r="B441" s="232"/>
      <c r="C441" s="232"/>
      <c r="D441" s="232"/>
      <c r="E441" s="232"/>
      <c r="F441" s="232"/>
      <c r="G441" s="232"/>
      <c r="H441" s="232"/>
      <c r="I441" s="615"/>
    </row>
    <row r="442">
      <c r="A442" s="232"/>
      <c r="B442" s="232"/>
      <c r="C442" s="232"/>
      <c r="D442" s="232"/>
      <c r="E442" s="232"/>
      <c r="F442" s="232"/>
      <c r="G442" s="232"/>
      <c r="H442" s="232"/>
      <c r="I442" s="615"/>
    </row>
    <row r="443">
      <c r="A443" s="232"/>
      <c r="B443" s="232"/>
      <c r="C443" s="232"/>
      <c r="D443" s="232"/>
      <c r="E443" s="232"/>
      <c r="F443" s="232"/>
      <c r="G443" s="232"/>
      <c r="H443" s="232"/>
      <c r="I443" s="615"/>
    </row>
    <row r="444">
      <c r="A444" s="232"/>
      <c r="B444" s="232"/>
      <c r="C444" s="232"/>
      <c r="D444" s="232"/>
      <c r="E444" s="232"/>
      <c r="F444" s="232"/>
      <c r="G444" s="232"/>
      <c r="H444" s="232"/>
      <c r="I444" s="615"/>
    </row>
    <row r="445">
      <c r="A445" s="232"/>
      <c r="B445" s="232"/>
      <c r="C445" s="232"/>
      <c r="D445" s="232"/>
      <c r="E445" s="232"/>
      <c r="F445" s="232"/>
      <c r="G445" s="232"/>
      <c r="H445" s="232"/>
      <c r="I445" s="615"/>
    </row>
    <row r="446">
      <c r="A446" s="232"/>
      <c r="B446" s="232"/>
      <c r="C446" s="232"/>
      <c r="D446" s="232"/>
      <c r="E446" s="232"/>
      <c r="F446" s="232"/>
      <c r="G446" s="232"/>
      <c r="H446" s="232"/>
      <c r="I446" s="615"/>
    </row>
    <row r="447">
      <c r="A447" s="232"/>
      <c r="B447" s="232"/>
      <c r="C447" s="232"/>
      <c r="D447" s="232"/>
      <c r="E447" s="232"/>
      <c r="F447" s="232"/>
      <c r="G447" s="232"/>
      <c r="H447" s="232"/>
      <c r="I447" s="615"/>
    </row>
    <row r="448">
      <c r="A448" s="232"/>
      <c r="B448" s="232"/>
      <c r="C448" s="232"/>
      <c r="D448" s="232"/>
      <c r="E448" s="232"/>
      <c r="F448" s="232"/>
      <c r="G448" s="232"/>
      <c r="H448" s="232"/>
      <c r="I448" s="615"/>
    </row>
    <row r="449">
      <c r="A449" s="232"/>
      <c r="B449" s="232"/>
      <c r="C449" s="232"/>
      <c r="D449" s="232"/>
      <c r="E449" s="232"/>
      <c r="F449" s="232"/>
      <c r="G449" s="232"/>
      <c r="H449" s="232"/>
      <c r="I449" s="615"/>
    </row>
    <row r="450">
      <c r="A450" s="232"/>
      <c r="B450" s="232"/>
      <c r="C450" s="232"/>
      <c r="D450" s="232"/>
      <c r="E450" s="232"/>
      <c r="F450" s="232"/>
      <c r="G450" s="232"/>
      <c r="H450" s="232"/>
      <c r="I450" s="615"/>
    </row>
    <row r="451">
      <c r="A451" s="232"/>
      <c r="B451" s="232"/>
      <c r="C451" s="232"/>
      <c r="D451" s="232"/>
      <c r="E451" s="232"/>
      <c r="F451" s="232"/>
      <c r="G451" s="232"/>
      <c r="H451" s="232"/>
      <c r="I451" s="615"/>
    </row>
    <row r="452">
      <c r="A452" s="232"/>
      <c r="B452" s="232"/>
      <c r="C452" s="232"/>
      <c r="D452" s="232"/>
      <c r="E452" s="232"/>
      <c r="F452" s="232"/>
      <c r="G452" s="232"/>
      <c r="H452" s="232"/>
      <c r="I452" s="615"/>
    </row>
    <row r="453">
      <c r="A453" s="232"/>
      <c r="B453" s="232"/>
      <c r="C453" s="232"/>
      <c r="D453" s="232"/>
      <c r="E453" s="232"/>
      <c r="F453" s="232"/>
      <c r="G453" s="232"/>
      <c r="H453" s="232"/>
      <c r="I453" s="615"/>
    </row>
    <row r="454">
      <c r="A454" s="232"/>
      <c r="B454" s="232"/>
      <c r="C454" s="232"/>
      <c r="D454" s="232"/>
      <c r="E454" s="232"/>
      <c r="F454" s="232"/>
      <c r="G454" s="232"/>
      <c r="H454" s="232"/>
      <c r="I454" s="615"/>
    </row>
    <row r="455">
      <c r="A455" s="232"/>
      <c r="B455" s="232"/>
      <c r="C455" s="232"/>
      <c r="D455" s="232"/>
      <c r="E455" s="232"/>
      <c r="F455" s="232"/>
      <c r="G455" s="232"/>
      <c r="H455" s="232"/>
      <c r="I455" s="615"/>
    </row>
    <row r="456">
      <c r="A456" s="232"/>
      <c r="B456" s="232"/>
      <c r="C456" s="232"/>
      <c r="D456" s="232"/>
      <c r="E456" s="232"/>
      <c r="F456" s="232"/>
      <c r="G456" s="232"/>
      <c r="H456" s="232"/>
      <c r="I456" s="615"/>
    </row>
    <row r="457">
      <c r="A457" s="232"/>
      <c r="B457" s="232"/>
      <c r="C457" s="232"/>
      <c r="D457" s="232"/>
      <c r="E457" s="232"/>
      <c r="F457" s="232"/>
      <c r="G457" s="232"/>
      <c r="H457" s="232"/>
      <c r="I457" s="615"/>
    </row>
    <row r="458">
      <c r="A458" s="232"/>
      <c r="B458" s="232"/>
      <c r="C458" s="232"/>
      <c r="D458" s="232"/>
      <c r="E458" s="232"/>
      <c r="F458" s="232"/>
      <c r="G458" s="232"/>
      <c r="H458" s="232"/>
      <c r="I458" s="615"/>
    </row>
    <row r="459">
      <c r="A459" s="232"/>
      <c r="B459" s="232"/>
      <c r="C459" s="232"/>
      <c r="D459" s="232"/>
      <c r="E459" s="232"/>
      <c r="F459" s="232"/>
      <c r="G459" s="232"/>
      <c r="H459" s="232"/>
      <c r="I459" s="615"/>
    </row>
    <row r="460">
      <c r="A460" s="232"/>
      <c r="B460" s="232"/>
      <c r="C460" s="232"/>
      <c r="D460" s="232"/>
      <c r="E460" s="232"/>
      <c r="F460" s="232"/>
      <c r="G460" s="232"/>
      <c r="H460" s="232"/>
      <c r="I460" s="615"/>
    </row>
    <row r="461">
      <c r="A461" s="232"/>
      <c r="B461" s="232"/>
      <c r="C461" s="232"/>
      <c r="D461" s="232"/>
      <c r="E461" s="232"/>
      <c r="F461" s="232"/>
      <c r="G461" s="232"/>
      <c r="H461" s="232"/>
      <c r="I461" s="615"/>
    </row>
    <row r="462">
      <c r="A462" s="232"/>
      <c r="B462" s="232"/>
      <c r="C462" s="232"/>
      <c r="D462" s="232"/>
      <c r="E462" s="232"/>
      <c r="F462" s="232"/>
      <c r="G462" s="232"/>
      <c r="H462" s="232"/>
      <c r="I462" s="615"/>
    </row>
    <row r="463">
      <c r="A463" s="232"/>
      <c r="B463" s="232"/>
      <c r="C463" s="232"/>
      <c r="D463" s="232"/>
      <c r="E463" s="232"/>
      <c r="F463" s="232"/>
      <c r="G463" s="232"/>
      <c r="H463" s="232"/>
      <c r="I463" s="615"/>
    </row>
    <row r="464">
      <c r="A464" s="232"/>
      <c r="B464" s="232"/>
      <c r="C464" s="232"/>
      <c r="D464" s="232"/>
      <c r="E464" s="232"/>
      <c r="F464" s="232"/>
      <c r="G464" s="232"/>
      <c r="H464" s="232"/>
      <c r="I464" s="615"/>
    </row>
    <row r="465">
      <c r="A465" s="232"/>
      <c r="B465" s="232"/>
      <c r="C465" s="232"/>
      <c r="D465" s="232"/>
      <c r="E465" s="232"/>
      <c r="F465" s="232"/>
      <c r="G465" s="232"/>
      <c r="H465" s="232"/>
      <c r="I465" s="615"/>
    </row>
    <row r="466">
      <c r="A466" s="232"/>
      <c r="B466" s="232"/>
      <c r="C466" s="232"/>
      <c r="D466" s="232"/>
      <c r="E466" s="232"/>
      <c r="F466" s="232"/>
      <c r="G466" s="232"/>
      <c r="H466" s="232"/>
      <c r="I466" s="615"/>
    </row>
    <row r="467">
      <c r="A467" s="232"/>
      <c r="B467" s="232"/>
      <c r="C467" s="232"/>
      <c r="D467" s="232"/>
      <c r="E467" s="232"/>
      <c r="F467" s="232"/>
      <c r="G467" s="232"/>
      <c r="H467" s="232"/>
      <c r="I467" s="615"/>
    </row>
    <row r="468">
      <c r="A468" s="232"/>
      <c r="B468" s="232"/>
      <c r="C468" s="232"/>
      <c r="D468" s="232"/>
      <c r="E468" s="232"/>
      <c r="F468" s="232"/>
      <c r="G468" s="232"/>
      <c r="H468" s="232"/>
      <c r="I468" s="615"/>
    </row>
    <row r="469">
      <c r="A469" s="232"/>
      <c r="B469" s="232"/>
      <c r="C469" s="232"/>
      <c r="D469" s="232"/>
      <c r="E469" s="232"/>
      <c r="F469" s="232"/>
      <c r="G469" s="232"/>
      <c r="H469" s="232"/>
      <c r="I469" s="615"/>
    </row>
    <row r="470">
      <c r="A470" s="232"/>
      <c r="B470" s="232"/>
      <c r="C470" s="232"/>
      <c r="D470" s="232"/>
      <c r="E470" s="232"/>
      <c r="F470" s="232"/>
      <c r="G470" s="232"/>
      <c r="H470" s="232"/>
      <c r="I470" s="615"/>
    </row>
    <row r="471">
      <c r="A471" s="232"/>
      <c r="B471" s="232"/>
      <c r="C471" s="232"/>
      <c r="D471" s="232"/>
      <c r="E471" s="232"/>
      <c r="F471" s="232"/>
      <c r="G471" s="232"/>
      <c r="H471" s="232"/>
      <c r="I471" s="615"/>
    </row>
    <row r="472">
      <c r="A472" s="232"/>
      <c r="B472" s="232"/>
      <c r="C472" s="232"/>
      <c r="D472" s="232"/>
      <c r="E472" s="232"/>
      <c r="F472" s="232"/>
      <c r="G472" s="232"/>
      <c r="H472" s="232"/>
      <c r="I472" s="615"/>
    </row>
    <row r="473">
      <c r="A473" s="232"/>
      <c r="B473" s="232"/>
      <c r="C473" s="232"/>
      <c r="D473" s="232"/>
      <c r="E473" s="232"/>
      <c r="F473" s="232"/>
      <c r="G473" s="232"/>
      <c r="H473" s="232"/>
      <c r="I473" s="615"/>
    </row>
    <row r="474">
      <c r="A474" s="232"/>
      <c r="B474" s="232"/>
      <c r="C474" s="232"/>
      <c r="D474" s="232"/>
      <c r="E474" s="232"/>
      <c r="F474" s="232"/>
      <c r="G474" s="232"/>
      <c r="H474" s="232"/>
      <c r="I474" s="615"/>
    </row>
    <row r="475">
      <c r="A475" s="232"/>
      <c r="B475" s="232"/>
      <c r="C475" s="232"/>
      <c r="D475" s="232"/>
      <c r="E475" s="232"/>
      <c r="F475" s="232"/>
      <c r="G475" s="232"/>
      <c r="H475" s="232"/>
      <c r="I475" s="615"/>
    </row>
    <row r="476">
      <c r="A476" s="232"/>
      <c r="B476" s="232"/>
      <c r="C476" s="232"/>
      <c r="D476" s="232"/>
      <c r="E476" s="232"/>
      <c r="F476" s="232"/>
      <c r="G476" s="232"/>
      <c r="H476" s="232"/>
      <c r="I476" s="615"/>
    </row>
    <row r="477">
      <c r="A477" s="232"/>
      <c r="B477" s="232"/>
      <c r="C477" s="232"/>
      <c r="D477" s="232"/>
      <c r="E477" s="232"/>
      <c r="F477" s="232"/>
      <c r="G477" s="232"/>
      <c r="H477" s="232"/>
      <c r="I477" s="615"/>
    </row>
    <row r="478">
      <c r="A478" s="232"/>
      <c r="B478" s="232"/>
      <c r="C478" s="232"/>
      <c r="D478" s="232"/>
      <c r="E478" s="232"/>
      <c r="F478" s="232"/>
      <c r="G478" s="232"/>
      <c r="H478" s="232"/>
      <c r="I478" s="615"/>
    </row>
    <row r="479">
      <c r="A479" s="232"/>
      <c r="B479" s="232"/>
      <c r="C479" s="232"/>
      <c r="D479" s="232"/>
      <c r="E479" s="232"/>
      <c r="F479" s="232"/>
      <c r="G479" s="232"/>
      <c r="H479" s="232"/>
      <c r="I479" s="615"/>
    </row>
    <row r="480">
      <c r="A480" s="232"/>
      <c r="B480" s="232"/>
      <c r="C480" s="232"/>
      <c r="D480" s="232"/>
      <c r="E480" s="232"/>
      <c r="F480" s="232"/>
      <c r="G480" s="232"/>
      <c r="H480" s="232"/>
      <c r="I480" s="615"/>
    </row>
    <row r="481">
      <c r="A481" s="232"/>
      <c r="B481" s="232"/>
      <c r="C481" s="232"/>
      <c r="D481" s="232"/>
      <c r="E481" s="232"/>
      <c r="F481" s="232"/>
      <c r="G481" s="232"/>
      <c r="H481" s="232"/>
      <c r="I481" s="615"/>
    </row>
    <row r="482">
      <c r="A482" s="232"/>
      <c r="B482" s="232"/>
      <c r="C482" s="232"/>
      <c r="D482" s="232"/>
      <c r="E482" s="232"/>
      <c r="F482" s="232"/>
      <c r="G482" s="232"/>
      <c r="H482" s="232"/>
      <c r="I482" s="615"/>
    </row>
    <row r="483">
      <c r="A483" s="232"/>
      <c r="B483" s="232"/>
      <c r="C483" s="232"/>
      <c r="D483" s="232"/>
      <c r="E483" s="232"/>
      <c r="F483" s="232"/>
      <c r="G483" s="232"/>
      <c r="H483" s="232"/>
      <c r="I483" s="615"/>
    </row>
    <row r="484">
      <c r="A484" s="232"/>
      <c r="B484" s="232"/>
      <c r="C484" s="232"/>
      <c r="D484" s="232"/>
      <c r="E484" s="232"/>
      <c r="F484" s="232"/>
      <c r="G484" s="232"/>
      <c r="H484" s="232"/>
      <c r="I484" s="615"/>
    </row>
    <row r="485">
      <c r="A485" s="232"/>
      <c r="B485" s="232"/>
      <c r="C485" s="232"/>
      <c r="D485" s="232"/>
      <c r="E485" s="232"/>
      <c r="F485" s="232"/>
      <c r="G485" s="232"/>
      <c r="H485" s="232"/>
      <c r="I485" s="615"/>
    </row>
    <row r="486">
      <c r="A486" s="232"/>
      <c r="B486" s="232"/>
      <c r="C486" s="232"/>
      <c r="D486" s="232"/>
      <c r="E486" s="232"/>
      <c r="F486" s="232"/>
      <c r="G486" s="232"/>
      <c r="H486" s="232"/>
      <c r="I486" s="615"/>
    </row>
    <row r="487">
      <c r="A487" s="232"/>
      <c r="B487" s="232"/>
      <c r="C487" s="232"/>
      <c r="D487" s="232"/>
      <c r="E487" s="232"/>
      <c r="F487" s="232"/>
      <c r="G487" s="232"/>
      <c r="H487" s="232"/>
      <c r="I487" s="615"/>
    </row>
    <row r="488">
      <c r="A488" s="232"/>
      <c r="B488" s="232"/>
      <c r="C488" s="232"/>
      <c r="D488" s="232"/>
      <c r="E488" s="232"/>
      <c r="F488" s="232"/>
      <c r="G488" s="232"/>
      <c r="H488" s="232"/>
      <c r="I488" s="615"/>
    </row>
    <row r="489">
      <c r="A489" s="232"/>
      <c r="B489" s="232"/>
      <c r="C489" s="232"/>
      <c r="D489" s="232"/>
      <c r="E489" s="232"/>
      <c r="F489" s="232"/>
      <c r="G489" s="232"/>
      <c r="H489" s="232"/>
      <c r="I489" s="615"/>
    </row>
    <row r="490">
      <c r="A490" s="232"/>
      <c r="B490" s="232"/>
      <c r="C490" s="232"/>
      <c r="D490" s="232"/>
      <c r="E490" s="232"/>
      <c r="F490" s="232"/>
      <c r="G490" s="232"/>
      <c r="H490" s="232"/>
      <c r="I490" s="615"/>
    </row>
    <row r="491">
      <c r="A491" s="232"/>
      <c r="B491" s="232"/>
      <c r="C491" s="232"/>
      <c r="D491" s="232"/>
      <c r="E491" s="232"/>
      <c r="F491" s="232"/>
      <c r="G491" s="232"/>
      <c r="H491" s="232"/>
      <c r="I491" s="615"/>
    </row>
    <row r="492">
      <c r="A492" s="232"/>
      <c r="B492" s="232"/>
      <c r="C492" s="232"/>
      <c r="D492" s="232"/>
      <c r="E492" s="232"/>
      <c r="F492" s="232"/>
      <c r="G492" s="232"/>
      <c r="H492" s="232"/>
      <c r="I492" s="615"/>
    </row>
    <row r="493">
      <c r="A493" s="232"/>
      <c r="B493" s="232"/>
      <c r="C493" s="232"/>
      <c r="D493" s="232"/>
      <c r="E493" s="232"/>
      <c r="F493" s="232"/>
      <c r="G493" s="232"/>
      <c r="H493" s="232"/>
      <c r="I493" s="615"/>
    </row>
    <row r="494">
      <c r="A494" s="232"/>
      <c r="B494" s="232"/>
      <c r="C494" s="232"/>
      <c r="D494" s="232"/>
      <c r="E494" s="232"/>
      <c r="F494" s="232"/>
      <c r="G494" s="232"/>
      <c r="H494" s="232"/>
      <c r="I494" s="615"/>
    </row>
    <row r="495">
      <c r="A495" s="232"/>
      <c r="B495" s="232"/>
      <c r="C495" s="232"/>
      <c r="D495" s="232"/>
      <c r="E495" s="232"/>
      <c r="F495" s="232"/>
      <c r="G495" s="232"/>
      <c r="H495" s="232"/>
      <c r="I495" s="615"/>
    </row>
    <row r="496">
      <c r="A496" s="232"/>
      <c r="B496" s="232"/>
      <c r="C496" s="232"/>
      <c r="D496" s="232"/>
      <c r="E496" s="232"/>
      <c r="F496" s="232"/>
      <c r="G496" s="232"/>
      <c r="H496" s="232"/>
      <c r="I496" s="615"/>
    </row>
    <row r="497">
      <c r="A497" s="232"/>
      <c r="B497" s="232"/>
      <c r="C497" s="232"/>
      <c r="D497" s="232"/>
      <c r="E497" s="232"/>
      <c r="F497" s="232"/>
      <c r="G497" s="232"/>
      <c r="H497" s="232"/>
      <c r="I497" s="615"/>
    </row>
    <row r="498">
      <c r="A498" s="232"/>
      <c r="B498" s="232"/>
      <c r="C498" s="232"/>
      <c r="D498" s="232"/>
      <c r="E498" s="232"/>
      <c r="F498" s="232"/>
      <c r="G498" s="232"/>
      <c r="H498" s="232"/>
      <c r="I498" s="615"/>
    </row>
    <row r="499">
      <c r="A499" s="232"/>
      <c r="B499" s="232"/>
      <c r="C499" s="232"/>
      <c r="D499" s="232"/>
      <c r="E499" s="232"/>
      <c r="F499" s="232"/>
      <c r="G499" s="232"/>
      <c r="H499" s="232"/>
      <c r="I499" s="615"/>
    </row>
    <row r="500">
      <c r="A500" s="232"/>
      <c r="B500" s="232"/>
      <c r="C500" s="232"/>
      <c r="D500" s="232"/>
      <c r="E500" s="232"/>
      <c r="F500" s="232"/>
      <c r="G500" s="232"/>
      <c r="H500" s="232"/>
      <c r="I500" s="615"/>
    </row>
    <row r="501">
      <c r="A501" s="232"/>
      <c r="B501" s="232"/>
      <c r="C501" s="232"/>
      <c r="D501" s="232"/>
      <c r="E501" s="232"/>
      <c r="F501" s="232"/>
      <c r="G501" s="232"/>
      <c r="H501" s="232"/>
      <c r="I501" s="615"/>
    </row>
    <row r="502">
      <c r="A502" s="232"/>
      <c r="B502" s="232"/>
      <c r="C502" s="232"/>
      <c r="D502" s="232"/>
      <c r="E502" s="232"/>
      <c r="F502" s="232"/>
      <c r="G502" s="232"/>
      <c r="H502" s="232"/>
      <c r="I502" s="615"/>
    </row>
    <row r="503">
      <c r="A503" s="232"/>
      <c r="B503" s="232"/>
      <c r="C503" s="232"/>
      <c r="D503" s="232"/>
      <c r="E503" s="232"/>
      <c r="F503" s="232"/>
      <c r="G503" s="232"/>
      <c r="H503" s="232"/>
      <c r="I503" s="615"/>
    </row>
    <row r="504">
      <c r="A504" s="232"/>
      <c r="B504" s="232"/>
      <c r="C504" s="232"/>
      <c r="D504" s="232"/>
      <c r="E504" s="232"/>
      <c r="F504" s="232"/>
      <c r="G504" s="232"/>
      <c r="H504" s="232"/>
      <c r="I504" s="615"/>
    </row>
    <row r="505">
      <c r="A505" s="232"/>
      <c r="B505" s="232"/>
      <c r="C505" s="232"/>
      <c r="D505" s="232"/>
      <c r="E505" s="232"/>
      <c r="F505" s="232"/>
      <c r="G505" s="232"/>
      <c r="H505" s="232"/>
      <c r="I505" s="615"/>
    </row>
    <row r="506">
      <c r="A506" s="232"/>
      <c r="B506" s="232"/>
      <c r="C506" s="232"/>
      <c r="D506" s="232"/>
      <c r="E506" s="232"/>
      <c r="F506" s="232"/>
      <c r="G506" s="232"/>
      <c r="H506" s="232"/>
      <c r="I506" s="615"/>
    </row>
    <row r="507">
      <c r="A507" s="232"/>
      <c r="B507" s="232"/>
      <c r="C507" s="232"/>
      <c r="D507" s="232"/>
      <c r="E507" s="232"/>
      <c r="F507" s="232"/>
      <c r="G507" s="232"/>
      <c r="H507" s="232"/>
      <c r="I507" s="615"/>
    </row>
    <row r="508">
      <c r="A508" s="232"/>
      <c r="B508" s="232"/>
      <c r="C508" s="232"/>
      <c r="D508" s="232"/>
      <c r="E508" s="232"/>
      <c r="F508" s="232"/>
      <c r="G508" s="232"/>
      <c r="H508" s="232"/>
      <c r="I508" s="615"/>
    </row>
    <row r="509">
      <c r="A509" s="232"/>
      <c r="B509" s="232"/>
      <c r="C509" s="232"/>
      <c r="D509" s="232"/>
      <c r="E509" s="232"/>
      <c r="F509" s="232"/>
      <c r="G509" s="232"/>
      <c r="H509" s="232"/>
      <c r="I509" s="615"/>
    </row>
    <row r="510">
      <c r="A510" s="232"/>
      <c r="B510" s="232"/>
      <c r="C510" s="232"/>
      <c r="D510" s="232"/>
      <c r="E510" s="232"/>
      <c r="F510" s="232"/>
      <c r="G510" s="232"/>
      <c r="H510" s="232"/>
      <c r="I510" s="615"/>
    </row>
    <row r="511">
      <c r="A511" s="232"/>
      <c r="B511" s="232"/>
      <c r="C511" s="232"/>
      <c r="D511" s="232"/>
      <c r="E511" s="232"/>
      <c r="F511" s="232"/>
      <c r="G511" s="232"/>
      <c r="H511" s="232"/>
      <c r="I511" s="615"/>
    </row>
    <row r="512">
      <c r="A512" s="232"/>
      <c r="B512" s="232"/>
      <c r="C512" s="232"/>
      <c r="D512" s="232"/>
      <c r="E512" s="232"/>
      <c r="F512" s="232"/>
      <c r="G512" s="232"/>
      <c r="H512" s="232"/>
      <c r="I512" s="615"/>
    </row>
    <row r="513">
      <c r="A513" s="232"/>
      <c r="B513" s="232"/>
      <c r="C513" s="232"/>
      <c r="D513" s="232"/>
      <c r="E513" s="232"/>
      <c r="F513" s="232"/>
      <c r="G513" s="232"/>
      <c r="H513" s="232"/>
      <c r="I513" s="615"/>
    </row>
    <row r="514">
      <c r="A514" s="232"/>
      <c r="B514" s="232"/>
      <c r="C514" s="232"/>
      <c r="D514" s="232"/>
      <c r="E514" s="232"/>
      <c r="F514" s="232"/>
      <c r="G514" s="232"/>
      <c r="H514" s="232"/>
      <c r="I514" s="615"/>
    </row>
    <row r="515">
      <c r="A515" s="232"/>
      <c r="B515" s="232"/>
      <c r="C515" s="232"/>
      <c r="D515" s="232"/>
      <c r="E515" s="232"/>
      <c r="F515" s="232"/>
      <c r="G515" s="232"/>
      <c r="H515" s="232"/>
      <c r="I515" s="615"/>
    </row>
    <row r="516">
      <c r="A516" s="232"/>
      <c r="B516" s="232"/>
      <c r="C516" s="232"/>
      <c r="D516" s="232"/>
      <c r="E516" s="232"/>
      <c r="F516" s="232"/>
      <c r="G516" s="232"/>
      <c r="H516" s="232"/>
      <c r="I516" s="615"/>
    </row>
    <row r="517">
      <c r="A517" s="232"/>
      <c r="B517" s="232"/>
      <c r="C517" s="232"/>
      <c r="D517" s="232"/>
      <c r="E517" s="232"/>
      <c r="F517" s="232"/>
      <c r="G517" s="232"/>
      <c r="H517" s="232"/>
      <c r="I517" s="615"/>
    </row>
    <row r="518">
      <c r="A518" s="232"/>
      <c r="B518" s="232"/>
      <c r="C518" s="232"/>
      <c r="D518" s="232"/>
      <c r="E518" s="232"/>
      <c r="F518" s="232"/>
      <c r="G518" s="232"/>
      <c r="H518" s="232"/>
      <c r="I518" s="615"/>
    </row>
    <row r="519">
      <c r="A519" s="232"/>
      <c r="B519" s="232"/>
      <c r="C519" s="232"/>
      <c r="D519" s="232"/>
      <c r="E519" s="232"/>
      <c r="F519" s="232"/>
      <c r="G519" s="232"/>
      <c r="H519" s="232"/>
      <c r="I519" s="615"/>
    </row>
    <row r="520">
      <c r="A520" s="232"/>
      <c r="B520" s="232"/>
      <c r="C520" s="232"/>
      <c r="D520" s="232"/>
      <c r="E520" s="232"/>
      <c r="F520" s="232"/>
      <c r="G520" s="232"/>
      <c r="H520" s="232"/>
      <c r="I520" s="615"/>
    </row>
    <row r="521">
      <c r="A521" s="232"/>
      <c r="B521" s="232"/>
      <c r="C521" s="232"/>
      <c r="D521" s="232"/>
      <c r="E521" s="232"/>
      <c r="F521" s="232"/>
      <c r="G521" s="232"/>
      <c r="H521" s="232"/>
      <c r="I521" s="615"/>
    </row>
    <row r="522">
      <c r="A522" s="232"/>
      <c r="B522" s="232"/>
      <c r="C522" s="232"/>
      <c r="D522" s="232"/>
      <c r="E522" s="232"/>
      <c r="F522" s="232"/>
      <c r="G522" s="232"/>
      <c r="H522" s="232"/>
      <c r="I522" s="615"/>
    </row>
    <row r="523">
      <c r="A523" s="232"/>
      <c r="B523" s="232"/>
      <c r="C523" s="232"/>
      <c r="D523" s="232"/>
      <c r="E523" s="232"/>
      <c r="F523" s="232"/>
      <c r="G523" s="232"/>
      <c r="H523" s="232"/>
      <c r="I523" s="615"/>
    </row>
    <row r="524">
      <c r="A524" s="232"/>
      <c r="B524" s="232"/>
      <c r="C524" s="232"/>
      <c r="D524" s="232"/>
      <c r="E524" s="232"/>
      <c r="F524" s="232"/>
      <c r="G524" s="232"/>
      <c r="H524" s="232"/>
      <c r="I524" s="615"/>
    </row>
    <row r="525">
      <c r="A525" s="232"/>
      <c r="B525" s="232"/>
      <c r="C525" s="232"/>
      <c r="D525" s="232"/>
      <c r="E525" s="232"/>
      <c r="F525" s="232"/>
      <c r="G525" s="232"/>
      <c r="H525" s="232"/>
      <c r="I525" s="615"/>
    </row>
    <row r="526">
      <c r="A526" s="232"/>
      <c r="B526" s="232"/>
      <c r="C526" s="232"/>
      <c r="D526" s="232"/>
      <c r="E526" s="232"/>
      <c r="F526" s="232"/>
      <c r="G526" s="232"/>
      <c r="H526" s="232"/>
      <c r="I526" s="615"/>
    </row>
    <row r="527">
      <c r="A527" s="232"/>
      <c r="B527" s="232"/>
      <c r="C527" s="232"/>
      <c r="D527" s="232"/>
      <c r="E527" s="232"/>
      <c r="F527" s="232"/>
      <c r="G527" s="232"/>
      <c r="H527" s="232"/>
      <c r="I527" s="615"/>
    </row>
    <row r="528">
      <c r="A528" s="232"/>
      <c r="B528" s="232"/>
      <c r="C528" s="232"/>
      <c r="D528" s="232"/>
      <c r="E528" s="232"/>
      <c r="F528" s="232"/>
      <c r="G528" s="232"/>
      <c r="H528" s="232"/>
      <c r="I528" s="615"/>
    </row>
    <row r="529">
      <c r="A529" s="232"/>
      <c r="B529" s="232"/>
      <c r="C529" s="232"/>
      <c r="D529" s="232"/>
      <c r="E529" s="232"/>
      <c r="F529" s="232"/>
      <c r="G529" s="232"/>
      <c r="H529" s="232"/>
      <c r="I529" s="615"/>
    </row>
    <row r="530">
      <c r="A530" s="232"/>
      <c r="B530" s="232"/>
      <c r="C530" s="232"/>
      <c r="D530" s="232"/>
      <c r="E530" s="232"/>
      <c r="F530" s="232"/>
      <c r="G530" s="232"/>
      <c r="H530" s="232"/>
      <c r="I530" s="615"/>
    </row>
    <row r="531">
      <c r="A531" s="232"/>
      <c r="B531" s="232"/>
      <c r="C531" s="232"/>
      <c r="D531" s="232"/>
      <c r="E531" s="232"/>
      <c r="F531" s="232"/>
      <c r="G531" s="232"/>
      <c r="H531" s="232"/>
      <c r="I531" s="615"/>
    </row>
    <row r="532">
      <c r="A532" s="232"/>
      <c r="B532" s="232"/>
      <c r="C532" s="232"/>
      <c r="D532" s="232"/>
      <c r="E532" s="232"/>
      <c r="F532" s="232"/>
      <c r="G532" s="232"/>
      <c r="H532" s="232"/>
      <c r="I532" s="615"/>
    </row>
    <row r="533">
      <c r="A533" s="232"/>
      <c r="B533" s="232"/>
      <c r="C533" s="232"/>
      <c r="D533" s="232"/>
      <c r="E533" s="232"/>
      <c r="F533" s="232"/>
      <c r="G533" s="232"/>
      <c r="H533" s="232"/>
      <c r="I533" s="615"/>
    </row>
    <row r="534">
      <c r="A534" s="232"/>
      <c r="B534" s="232"/>
      <c r="C534" s="232"/>
      <c r="D534" s="232"/>
      <c r="E534" s="232"/>
      <c r="F534" s="232"/>
      <c r="G534" s="232"/>
      <c r="H534" s="232"/>
      <c r="I534" s="615"/>
    </row>
    <row r="535">
      <c r="A535" s="232"/>
      <c r="B535" s="232"/>
      <c r="C535" s="232"/>
      <c r="D535" s="232"/>
      <c r="E535" s="232"/>
      <c r="F535" s="232"/>
      <c r="G535" s="232"/>
      <c r="H535" s="232"/>
      <c r="I535" s="615"/>
    </row>
    <row r="536">
      <c r="A536" s="232"/>
      <c r="B536" s="232"/>
      <c r="C536" s="232"/>
      <c r="D536" s="232"/>
      <c r="E536" s="232"/>
      <c r="F536" s="232"/>
      <c r="G536" s="232"/>
      <c r="H536" s="232"/>
      <c r="I536" s="615"/>
    </row>
    <row r="537">
      <c r="A537" s="232"/>
      <c r="B537" s="232"/>
      <c r="C537" s="232"/>
      <c r="D537" s="232"/>
      <c r="E537" s="232"/>
      <c r="F537" s="232"/>
      <c r="G537" s="232"/>
      <c r="H537" s="232"/>
      <c r="I537" s="615"/>
    </row>
    <row r="538">
      <c r="A538" s="232"/>
      <c r="B538" s="232"/>
      <c r="C538" s="232"/>
      <c r="D538" s="232"/>
      <c r="E538" s="232"/>
      <c r="F538" s="232"/>
      <c r="G538" s="232"/>
      <c r="H538" s="232"/>
      <c r="I538" s="615"/>
    </row>
    <row r="539">
      <c r="A539" s="232"/>
      <c r="B539" s="232"/>
      <c r="C539" s="232"/>
      <c r="D539" s="232"/>
      <c r="E539" s="232"/>
      <c r="F539" s="232"/>
      <c r="G539" s="232"/>
      <c r="H539" s="232"/>
      <c r="I539" s="615"/>
    </row>
    <row r="540">
      <c r="A540" s="232"/>
      <c r="B540" s="232"/>
      <c r="C540" s="232"/>
      <c r="D540" s="232"/>
      <c r="E540" s="232"/>
      <c r="F540" s="232"/>
      <c r="G540" s="232"/>
      <c r="H540" s="232"/>
      <c r="I540" s="615"/>
    </row>
    <row r="541">
      <c r="A541" s="232"/>
      <c r="B541" s="232"/>
      <c r="C541" s="232"/>
      <c r="D541" s="232"/>
      <c r="E541" s="232"/>
      <c r="F541" s="232"/>
      <c r="G541" s="232"/>
      <c r="H541" s="232"/>
      <c r="I541" s="615"/>
    </row>
    <row r="542">
      <c r="A542" s="232"/>
      <c r="B542" s="232"/>
      <c r="C542" s="232"/>
      <c r="D542" s="232"/>
      <c r="E542" s="232"/>
      <c r="F542" s="232"/>
      <c r="G542" s="232"/>
      <c r="H542" s="232"/>
      <c r="I542" s="615"/>
    </row>
    <row r="543">
      <c r="A543" s="232"/>
      <c r="B543" s="232"/>
      <c r="C543" s="232"/>
      <c r="D543" s="232"/>
      <c r="E543" s="232"/>
      <c r="F543" s="232"/>
      <c r="G543" s="232"/>
      <c r="H543" s="232"/>
      <c r="I543" s="615"/>
    </row>
    <row r="544">
      <c r="A544" s="232"/>
      <c r="B544" s="232"/>
      <c r="C544" s="232"/>
      <c r="D544" s="232"/>
      <c r="E544" s="232"/>
      <c r="F544" s="232"/>
      <c r="G544" s="232"/>
      <c r="H544" s="232"/>
      <c r="I544" s="615"/>
    </row>
    <row r="545">
      <c r="A545" s="232"/>
      <c r="B545" s="232"/>
      <c r="C545" s="232"/>
      <c r="D545" s="232"/>
      <c r="E545" s="232"/>
      <c r="F545" s="232"/>
      <c r="G545" s="232"/>
      <c r="H545" s="232"/>
      <c r="I545" s="615"/>
    </row>
    <row r="546">
      <c r="A546" s="232"/>
      <c r="B546" s="232"/>
      <c r="C546" s="232"/>
      <c r="D546" s="232"/>
      <c r="E546" s="232"/>
      <c r="F546" s="232"/>
      <c r="G546" s="232"/>
      <c r="H546" s="232"/>
      <c r="I546" s="615"/>
    </row>
    <row r="547">
      <c r="A547" s="232"/>
      <c r="B547" s="232"/>
      <c r="C547" s="232"/>
      <c r="D547" s="232"/>
      <c r="E547" s="232"/>
      <c r="F547" s="232"/>
      <c r="G547" s="232"/>
      <c r="H547" s="232"/>
      <c r="I547" s="615"/>
    </row>
    <row r="548">
      <c r="A548" s="232"/>
      <c r="B548" s="232"/>
      <c r="C548" s="232"/>
      <c r="D548" s="232"/>
      <c r="E548" s="232"/>
      <c r="F548" s="232"/>
      <c r="G548" s="232"/>
      <c r="H548" s="232"/>
      <c r="I548" s="615"/>
    </row>
    <row r="549">
      <c r="A549" s="232"/>
      <c r="B549" s="232"/>
      <c r="C549" s="232"/>
      <c r="D549" s="232"/>
      <c r="E549" s="232"/>
      <c r="F549" s="232"/>
      <c r="G549" s="232"/>
      <c r="H549" s="232"/>
      <c r="I549" s="615"/>
    </row>
    <row r="550">
      <c r="A550" s="232"/>
      <c r="B550" s="232"/>
      <c r="C550" s="232"/>
      <c r="D550" s="232"/>
      <c r="E550" s="232"/>
      <c r="F550" s="232"/>
      <c r="G550" s="232"/>
      <c r="H550" s="232"/>
      <c r="I550" s="615"/>
    </row>
    <row r="551">
      <c r="A551" s="232"/>
      <c r="B551" s="232"/>
      <c r="C551" s="232"/>
      <c r="D551" s="232"/>
      <c r="E551" s="232"/>
      <c r="F551" s="232"/>
      <c r="G551" s="232"/>
      <c r="H551" s="232"/>
      <c r="I551" s="615"/>
    </row>
    <row r="552">
      <c r="A552" s="232"/>
      <c r="B552" s="232"/>
      <c r="C552" s="232"/>
      <c r="D552" s="232"/>
      <c r="E552" s="232"/>
      <c r="F552" s="232"/>
      <c r="G552" s="232"/>
      <c r="H552" s="232"/>
      <c r="I552" s="615"/>
    </row>
    <row r="553">
      <c r="A553" s="232"/>
      <c r="B553" s="232"/>
      <c r="C553" s="232"/>
      <c r="D553" s="232"/>
      <c r="E553" s="232"/>
      <c r="F553" s="232"/>
      <c r="G553" s="232"/>
      <c r="H553" s="232"/>
      <c r="I553" s="615"/>
    </row>
    <row r="554">
      <c r="A554" s="232"/>
      <c r="B554" s="232"/>
      <c r="C554" s="232"/>
      <c r="D554" s="232"/>
      <c r="E554" s="232"/>
      <c r="F554" s="232"/>
      <c r="G554" s="232"/>
      <c r="H554" s="232"/>
      <c r="I554" s="615"/>
    </row>
    <row r="555">
      <c r="A555" s="232"/>
      <c r="B555" s="232"/>
      <c r="C555" s="232"/>
      <c r="D555" s="232"/>
      <c r="E555" s="232"/>
      <c r="F555" s="232"/>
      <c r="G555" s="232"/>
      <c r="H555" s="232"/>
      <c r="I555" s="615"/>
    </row>
    <row r="556">
      <c r="A556" s="232"/>
      <c r="B556" s="232"/>
      <c r="C556" s="232"/>
      <c r="D556" s="232"/>
      <c r="E556" s="232"/>
      <c r="F556" s="232"/>
      <c r="G556" s="232"/>
      <c r="H556" s="232"/>
      <c r="I556" s="615"/>
    </row>
    <row r="557">
      <c r="A557" s="232"/>
      <c r="B557" s="232"/>
      <c r="C557" s="232"/>
      <c r="D557" s="232"/>
      <c r="E557" s="232"/>
      <c r="F557" s="232"/>
      <c r="G557" s="232"/>
      <c r="H557" s="232"/>
      <c r="I557" s="615"/>
    </row>
    <row r="558">
      <c r="A558" s="232"/>
      <c r="B558" s="232"/>
      <c r="C558" s="232"/>
      <c r="D558" s="232"/>
      <c r="E558" s="232"/>
      <c r="F558" s="232"/>
      <c r="G558" s="232"/>
      <c r="H558" s="232"/>
      <c r="I558" s="615"/>
    </row>
    <row r="559">
      <c r="A559" s="232"/>
      <c r="B559" s="232"/>
      <c r="C559" s="232"/>
      <c r="D559" s="232"/>
      <c r="E559" s="232"/>
      <c r="F559" s="232"/>
      <c r="G559" s="232"/>
      <c r="H559" s="232"/>
      <c r="I559" s="615"/>
    </row>
    <row r="560">
      <c r="A560" s="232"/>
      <c r="B560" s="232"/>
      <c r="C560" s="232"/>
      <c r="D560" s="232"/>
      <c r="E560" s="232"/>
      <c r="F560" s="232"/>
      <c r="G560" s="232"/>
      <c r="H560" s="232"/>
      <c r="I560" s="615"/>
    </row>
    <row r="561">
      <c r="A561" s="232"/>
      <c r="B561" s="232"/>
      <c r="C561" s="232"/>
      <c r="D561" s="232"/>
      <c r="E561" s="232"/>
      <c r="F561" s="232"/>
      <c r="G561" s="232"/>
      <c r="H561" s="232"/>
      <c r="I561" s="615"/>
    </row>
    <row r="562">
      <c r="A562" s="232"/>
      <c r="B562" s="232"/>
      <c r="C562" s="232"/>
      <c r="D562" s="232"/>
      <c r="E562" s="232"/>
      <c r="F562" s="232"/>
      <c r="G562" s="232"/>
      <c r="H562" s="232"/>
      <c r="I562" s="615"/>
    </row>
    <row r="563">
      <c r="A563" s="232"/>
      <c r="B563" s="232"/>
      <c r="C563" s="232"/>
      <c r="D563" s="232"/>
      <c r="E563" s="232"/>
      <c r="F563" s="232"/>
      <c r="G563" s="232"/>
      <c r="H563" s="232"/>
      <c r="I563" s="615"/>
    </row>
    <row r="564">
      <c r="A564" s="232"/>
      <c r="B564" s="232"/>
      <c r="C564" s="232"/>
      <c r="D564" s="232"/>
      <c r="E564" s="232"/>
      <c r="F564" s="232"/>
      <c r="G564" s="232"/>
      <c r="H564" s="232"/>
      <c r="I564" s="615"/>
    </row>
    <row r="565">
      <c r="A565" s="232"/>
      <c r="B565" s="232"/>
      <c r="C565" s="232"/>
      <c r="D565" s="232"/>
      <c r="E565" s="232"/>
      <c r="F565" s="232"/>
      <c r="G565" s="232"/>
      <c r="H565" s="232"/>
      <c r="I565" s="615"/>
    </row>
    <row r="566">
      <c r="A566" s="232"/>
      <c r="B566" s="232"/>
      <c r="C566" s="232"/>
      <c r="D566" s="232"/>
      <c r="E566" s="232"/>
      <c r="F566" s="232"/>
      <c r="G566" s="232"/>
      <c r="H566" s="232"/>
      <c r="I566" s="615"/>
    </row>
    <row r="567">
      <c r="A567" s="232"/>
      <c r="B567" s="232"/>
      <c r="C567" s="232"/>
      <c r="D567" s="232"/>
      <c r="E567" s="232"/>
      <c r="F567" s="232"/>
      <c r="G567" s="232"/>
      <c r="H567" s="232"/>
      <c r="I567" s="615"/>
    </row>
    <row r="568">
      <c r="A568" s="232"/>
      <c r="B568" s="232"/>
      <c r="C568" s="232"/>
      <c r="D568" s="232"/>
      <c r="E568" s="232"/>
      <c r="F568" s="232"/>
      <c r="G568" s="232"/>
      <c r="H568" s="232"/>
      <c r="I568" s="615"/>
    </row>
    <row r="569">
      <c r="A569" s="232"/>
      <c r="B569" s="232"/>
      <c r="C569" s="232"/>
      <c r="D569" s="232"/>
      <c r="E569" s="232"/>
      <c r="F569" s="232"/>
      <c r="G569" s="232"/>
      <c r="H569" s="232"/>
      <c r="I569" s="615"/>
    </row>
    <row r="570">
      <c r="A570" s="232"/>
      <c r="B570" s="232"/>
      <c r="C570" s="232"/>
      <c r="D570" s="232"/>
      <c r="E570" s="232"/>
      <c r="F570" s="232"/>
      <c r="G570" s="232"/>
      <c r="H570" s="232"/>
      <c r="I570" s="615"/>
    </row>
    <row r="571">
      <c r="A571" s="232"/>
      <c r="B571" s="232"/>
      <c r="C571" s="232"/>
      <c r="D571" s="232"/>
      <c r="E571" s="232"/>
      <c r="F571" s="232"/>
      <c r="G571" s="232"/>
      <c r="H571" s="232"/>
      <c r="I571" s="615"/>
    </row>
    <row r="572">
      <c r="A572" s="232"/>
      <c r="B572" s="232"/>
      <c r="C572" s="232"/>
      <c r="D572" s="232"/>
      <c r="E572" s="232"/>
      <c r="F572" s="232"/>
      <c r="G572" s="232"/>
      <c r="H572" s="232"/>
      <c r="I572" s="615"/>
    </row>
    <row r="573">
      <c r="A573" s="232"/>
      <c r="B573" s="232"/>
      <c r="C573" s="232"/>
      <c r="D573" s="232"/>
      <c r="E573" s="232"/>
      <c r="F573" s="232"/>
      <c r="G573" s="232"/>
      <c r="H573" s="232"/>
      <c r="I573" s="615"/>
    </row>
    <row r="574">
      <c r="A574" s="232"/>
      <c r="B574" s="232"/>
      <c r="C574" s="232"/>
      <c r="D574" s="232"/>
      <c r="E574" s="232"/>
      <c r="F574" s="232"/>
      <c r="G574" s="232"/>
      <c r="H574" s="232"/>
      <c r="I574" s="615"/>
    </row>
    <row r="575">
      <c r="A575" s="232"/>
      <c r="B575" s="232"/>
      <c r="C575" s="232"/>
      <c r="D575" s="232"/>
      <c r="E575" s="232"/>
      <c r="F575" s="232"/>
      <c r="G575" s="232"/>
      <c r="H575" s="232"/>
      <c r="I575" s="615"/>
    </row>
    <row r="576">
      <c r="A576" s="232"/>
      <c r="B576" s="232"/>
      <c r="C576" s="232"/>
      <c r="D576" s="232"/>
      <c r="E576" s="232"/>
      <c r="F576" s="232"/>
      <c r="G576" s="232"/>
      <c r="H576" s="232"/>
      <c r="I576" s="615"/>
    </row>
    <row r="577">
      <c r="A577" s="232"/>
      <c r="B577" s="232"/>
      <c r="C577" s="232"/>
      <c r="D577" s="232"/>
      <c r="E577" s="232"/>
      <c r="F577" s="232"/>
      <c r="G577" s="232"/>
      <c r="H577" s="232"/>
      <c r="I577" s="615"/>
    </row>
    <row r="578">
      <c r="A578" s="232"/>
      <c r="B578" s="232"/>
      <c r="C578" s="232"/>
      <c r="D578" s="232"/>
      <c r="E578" s="232"/>
      <c r="F578" s="232"/>
      <c r="G578" s="232"/>
      <c r="H578" s="232"/>
      <c r="I578" s="615"/>
    </row>
    <row r="579">
      <c r="A579" s="232"/>
      <c r="B579" s="232"/>
      <c r="C579" s="232"/>
      <c r="D579" s="232"/>
      <c r="E579" s="232"/>
      <c r="F579" s="232"/>
      <c r="G579" s="232"/>
      <c r="H579" s="232"/>
      <c r="I579" s="615"/>
    </row>
    <row r="580">
      <c r="A580" s="232"/>
      <c r="B580" s="232"/>
      <c r="C580" s="232"/>
      <c r="D580" s="232"/>
      <c r="E580" s="232"/>
      <c r="F580" s="232"/>
      <c r="G580" s="232"/>
      <c r="H580" s="232"/>
      <c r="I580" s="615"/>
    </row>
    <row r="581">
      <c r="A581" s="232"/>
      <c r="B581" s="232"/>
      <c r="C581" s="232"/>
      <c r="D581" s="232"/>
      <c r="E581" s="232"/>
      <c r="F581" s="232"/>
      <c r="G581" s="232"/>
      <c r="H581" s="232"/>
      <c r="I581" s="615"/>
    </row>
    <row r="582">
      <c r="A582" s="232"/>
      <c r="B582" s="232"/>
      <c r="C582" s="232"/>
      <c r="D582" s="232"/>
      <c r="E582" s="232"/>
      <c r="F582" s="232"/>
      <c r="G582" s="232"/>
      <c r="H582" s="232"/>
      <c r="I582" s="615"/>
    </row>
    <row r="583">
      <c r="A583" s="232"/>
      <c r="B583" s="232"/>
      <c r="C583" s="232"/>
      <c r="D583" s="232"/>
      <c r="E583" s="232"/>
      <c r="F583" s="232"/>
      <c r="G583" s="232"/>
      <c r="H583" s="232"/>
      <c r="I583" s="615"/>
    </row>
    <row r="584">
      <c r="A584" s="232"/>
      <c r="B584" s="232"/>
      <c r="C584" s="232"/>
      <c r="D584" s="232"/>
      <c r="E584" s="232"/>
      <c r="F584" s="232"/>
      <c r="G584" s="232"/>
      <c r="H584" s="232"/>
      <c r="I584" s="615"/>
    </row>
    <row r="585">
      <c r="A585" s="232"/>
      <c r="B585" s="232"/>
      <c r="C585" s="232"/>
      <c r="D585" s="232"/>
      <c r="E585" s="232"/>
      <c r="F585" s="232"/>
      <c r="G585" s="232"/>
      <c r="H585" s="232"/>
      <c r="I585" s="615"/>
    </row>
    <row r="586">
      <c r="A586" s="232"/>
      <c r="B586" s="232"/>
      <c r="C586" s="232"/>
      <c r="D586" s="232"/>
      <c r="E586" s="232"/>
      <c r="F586" s="232"/>
      <c r="G586" s="232"/>
      <c r="H586" s="232"/>
      <c r="I586" s="615"/>
    </row>
    <row r="587">
      <c r="A587" s="232"/>
      <c r="B587" s="232"/>
      <c r="C587" s="232"/>
      <c r="D587" s="232"/>
      <c r="E587" s="232"/>
      <c r="F587" s="232"/>
      <c r="G587" s="232"/>
      <c r="H587" s="232"/>
      <c r="I587" s="615"/>
    </row>
    <row r="588">
      <c r="A588" s="232"/>
      <c r="B588" s="232"/>
      <c r="C588" s="232"/>
      <c r="D588" s="232"/>
      <c r="E588" s="232"/>
      <c r="F588" s="232"/>
      <c r="G588" s="232"/>
      <c r="H588" s="232"/>
      <c r="I588" s="615"/>
    </row>
    <row r="589">
      <c r="A589" s="232"/>
      <c r="B589" s="232"/>
      <c r="C589" s="232"/>
      <c r="D589" s="232"/>
      <c r="E589" s="232"/>
      <c r="F589" s="232"/>
      <c r="G589" s="232"/>
      <c r="H589" s="232"/>
      <c r="I589" s="615"/>
    </row>
    <row r="590">
      <c r="A590" s="232"/>
      <c r="B590" s="232"/>
      <c r="C590" s="232"/>
      <c r="D590" s="232"/>
      <c r="E590" s="232"/>
      <c r="F590" s="232"/>
      <c r="G590" s="232"/>
      <c r="H590" s="232"/>
      <c r="I590" s="615"/>
    </row>
    <row r="591">
      <c r="A591" s="232"/>
      <c r="B591" s="232"/>
      <c r="C591" s="232"/>
      <c r="D591" s="232"/>
      <c r="E591" s="232"/>
      <c r="F591" s="232"/>
      <c r="G591" s="232"/>
      <c r="H591" s="232"/>
      <c r="I591" s="615"/>
    </row>
    <row r="592">
      <c r="A592" s="232"/>
      <c r="B592" s="232"/>
      <c r="C592" s="232"/>
      <c r="D592" s="232"/>
      <c r="E592" s="232"/>
      <c r="F592" s="232"/>
      <c r="G592" s="232"/>
      <c r="H592" s="232"/>
      <c r="I592" s="615"/>
    </row>
    <row r="593">
      <c r="A593" s="232"/>
      <c r="B593" s="232"/>
      <c r="C593" s="232"/>
      <c r="D593" s="232"/>
      <c r="E593" s="232"/>
      <c r="F593" s="232"/>
      <c r="G593" s="232"/>
      <c r="H593" s="232"/>
      <c r="I593" s="615"/>
    </row>
    <row r="594">
      <c r="A594" s="232"/>
      <c r="B594" s="232"/>
      <c r="C594" s="232"/>
      <c r="D594" s="232"/>
      <c r="E594" s="232"/>
      <c r="F594" s="232"/>
      <c r="G594" s="232"/>
      <c r="H594" s="232"/>
      <c r="I594" s="615"/>
    </row>
    <row r="595">
      <c r="A595" s="232"/>
      <c r="B595" s="232"/>
      <c r="C595" s="232"/>
      <c r="D595" s="232"/>
      <c r="E595" s="232"/>
      <c r="F595" s="232"/>
      <c r="G595" s="232"/>
      <c r="H595" s="232"/>
      <c r="I595" s="615"/>
    </row>
    <row r="596">
      <c r="A596" s="232"/>
      <c r="B596" s="232"/>
      <c r="C596" s="232"/>
      <c r="D596" s="232"/>
      <c r="E596" s="232"/>
      <c r="F596" s="232"/>
      <c r="G596" s="232"/>
      <c r="H596" s="232"/>
      <c r="I596" s="615"/>
    </row>
    <row r="597">
      <c r="A597" s="232"/>
      <c r="B597" s="232"/>
      <c r="C597" s="232"/>
      <c r="D597" s="232"/>
      <c r="E597" s="232"/>
      <c r="F597" s="232"/>
      <c r="G597" s="232"/>
      <c r="H597" s="232"/>
      <c r="I597" s="615"/>
    </row>
    <row r="598">
      <c r="A598" s="232"/>
      <c r="B598" s="232"/>
      <c r="C598" s="232"/>
      <c r="D598" s="232"/>
      <c r="E598" s="232"/>
      <c r="F598" s="232"/>
      <c r="G598" s="232"/>
      <c r="H598" s="232"/>
      <c r="I598" s="615"/>
    </row>
    <row r="599">
      <c r="A599" s="232"/>
      <c r="B599" s="232"/>
      <c r="C599" s="232"/>
      <c r="D599" s="232"/>
      <c r="E599" s="232"/>
      <c r="F599" s="232"/>
      <c r="G599" s="232"/>
      <c r="H599" s="232"/>
      <c r="I599" s="615"/>
    </row>
    <row r="600">
      <c r="A600" s="232"/>
      <c r="B600" s="232"/>
      <c r="C600" s="232"/>
      <c r="D600" s="232"/>
      <c r="E600" s="232"/>
      <c r="F600" s="232"/>
      <c r="G600" s="232"/>
      <c r="H600" s="232"/>
      <c r="I600" s="615"/>
    </row>
    <row r="601">
      <c r="A601" s="232"/>
      <c r="B601" s="232"/>
      <c r="C601" s="232"/>
      <c r="D601" s="232"/>
      <c r="E601" s="232"/>
      <c r="F601" s="232"/>
      <c r="G601" s="232"/>
      <c r="H601" s="232"/>
      <c r="I601" s="615"/>
    </row>
    <row r="602">
      <c r="A602" s="232"/>
      <c r="B602" s="232"/>
      <c r="C602" s="232"/>
      <c r="D602" s="232"/>
      <c r="E602" s="232"/>
      <c r="F602" s="232"/>
      <c r="G602" s="232"/>
      <c r="H602" s="232"/>
      <c r="I602" s="615"/>
    </row>
    <row r="603">
      <c r="A603" s="232"/>
      <c r="B603" s="232"/>
      <c r="C603" s="232"/>
      <c r="D603" s="232"/>
      <c r="E603" s="232"/>
      <c r="F603" s="232"/>
      <c r="G603" s="232"/>
      <c r="H603" s="232"/>
      <c r="I603" s="615"/>
    </row>
    <row r="604">
      <c r="A604" s="232"/>
      <c r="B604" s="232"/>
      <c r="C604" s="232"/>
      <c r="D604" s="232"/>
      <c r="E604" s="232"/>
      <c r="F604" s="232"/>
      <c r="G604" s="232"/>
      <c r="H604" s="232"/>
      <c r="I604" s="615"/>
    </row>
    <row r="605">
      <c r="A605" s="232"/>
      <c r="B605" s="232"/>
      <c r="C605" s="232"/>
      <c r="D605" s="232"/>
      <c r="E605" s="232"/>
      <c r="F605" s="232"/>
      <c r="G605" s="232"/>
      <c r="H605" s="232"/>
      <c r="I605" s="615"/>
    </row>
    <row r="606">
      <c r="A606" s="232"/>
      <c r="B606" s="232"/>
      <c r="C606" s="232"/>
      <c r="D606" s="232"/>
      <c r="E606" s="232"/>
      <c r="F606" s="232"/>
      <c r="G606" s="232"/>
      <c r="H606" s="232"/>
      <c r="I606" s="615"/>
    </row>
    <row r="607">
      <c r="A607" s="232"/>
      <c r="B607" s="232"/>
      <c r="C607" s="232"/>
      <c r="D607" s="232"/>
      <c r="E607" s="232"/>
      <c r="F607" s="232"/>
      <c r="G607" s="232"/>
      <c r="H607" s="232"/>
      <c r="I607" s="615"/>
    </row>
    <row r="608">
      <c r="A608" s="232"/>
      <c r="B608" s="232"/>
      <c r="C608" s="232"/>
      <c r="D608" s="232"/>
      <c r="E608" s="232"/>
      <c r="F608" s="232"/>
      <c r="G608" s="232"/>
      <c r="H608" s="232"/>
      <c r="I608" s="615"/>
    </row>
    <row r="609">
      <c r="A609" s="232"/>
      <c r="B609" s="232"/>
      <c r="C609" s="232"/>
      <c r="D609" s="232"/>
      <c r="E609" s="232"/>
      <c r="F609" s="232"/>
      <c r="G609" s="232"/>
      <c r="H609" s="232"/>
      <c r="I609" s="615"/>
    </row>
    <row r="610">
      <c r="A610" s="232"/>
      <c r="B610" s="232"/>
      <c r="C610" s="232"/>
      <c r="D610" s="232"/>
      <c r="E610" s="232"/>
      <c r="F610" s="232"/>
      <c r="G610" s="232"/>
      <c r="H610" s="232"/>
      <c r="I610" s="615"/>
    </row>
    <row r="611">
      <c r="A611" s="232"/>
      <c r="B611" s="232"/>
      <c r="C611" s="232"/>
      <c r="D611" s="232"/>
      <c r="E611" s="232"/>
      <c r="F611" s="232"/>
      <c r="G611" s="232"/>
      <c r="H611" s="232"/>
      <c r="I611" s="615"/>
    </row>
    <row r="612">
      <c r="A612" s="232"/>
      <c r="B612" s="232"/>
      <c r="C612" s="232"/>
      <c r="D612" s="232"/>
      <c r="E612" s="232"/>
      <c r="F612" s="232"/>
      <c r="G612" s="232"/>
      <c r="H612" s="232"/>
      <c r="I612" s="615"/>
    </row>
    <row r="613">
      <c r="A613" s="232"/>
      <c r="B613" s="232"/>
      <c r="C613" s="232"/>
      <c r="D613" s="232"/>
      <c r="E613" s="232"/>
      <c r="F613" s="232"/>
      <c r="G613" s="232"/>
      <c r="H613" s="232"/>
      <c r="I613" s="615"/>
    </row>
    <row r="614">
      <c r="A614" s="232"/>
      <c r="B614" s="232"/>
      <c r="C614" s="232"/>
      <c r="D614" s="232"/>
      <c r="E614" s="232"/>
      <c r="F614" s="232"/>
      <c r="G614" s="232"/>
      <c r="H614" s="232"/>
      <c r="I614" s="615"/>
    </row>
    <row r="615">
      <c r="A615" s="232"/>
      <c r="B615" s="232"/>
      <c r="C615" s="232"/>
      <c r="D615" s="232"/>
      <c r="E615" s="232"/>
      <c r="F615" s="232"/>
      <c r="G615" s="232"/>
      <c r="H615" s="232"/>
      <c r="I615" s="615"/>
    </row>
    <row r="616">
      <c r="A616" s="232"/>
      <c r="B616" s="232"/>
      <c r="C616" s="232"/>
      <c r="D616" s="232"/>
      <c r="E616" s="232"/>
      <c r="F616" s="232"/>
      <c r="G616" s="232"/>
      <c r="H616" s="232"/>
      <c r="I616" s="615"/>
    </row>
    <row r="617">
      <c r="A617" s="232"/>
      <c r="B617" s="232"/>
      <c r="C617" s="232"/>
      <c r="D617" s="232"/>
      <c r="E617" s="232"/>
      <c r="F617" s="232"/>
      <c r="G617" s="232"/>
      <c r="H617" s="232"/>
      <c r="I617" s="615"/>
    </row>
    <row r="618">
      <c r="A618" s="232"/>
      <c r="B618" s="232"/>
      <c r="C618" s="232"/>
      <c r="D618" s="232"/>
      <c r="E618" s="232"/>
      <c r="F618" s="232"/>
      <c r="G618" s="232"/>
      <c r="H618" s="232"/>
      <c r="I618" s="615"/>
    </row>
    <row r="619">
      <c r="A619" s="232"/>
      <c r="B619" s="232"/>
      <c r="C619" s="232"/>
      <c r="D619" s="232"/>
      <c r="E619" s="232"/>
      <c r="F619" s="232"/>
      <c r="G619" s="232"/>
      <c r="H619" s="232"/>
      <c r="I619" s="615"/>
    </row>
    <row r="620">
      <c r="A620" s="232"/>
      <c r="B620" s="232"/>
      <c r="C620" s="232"/>
      <c r="D620" s="232"/>
      <c r="E620" s="232"/>
      <c r="F620" s="232"/>
      <c r="G620" s="232"/>
      <c r="H620" s="232"/>
      <c r="I620" s="615"/>
    </row>
    <row r="621">
      <c r="A621" s="232"/>
      <c r="B621" s="232"/>
      <c r="C621" s="232"/>
      <c r="D621" s="232"/>
      <c r="E621" s="232"/>
      <c r="F621" s="232"/>
      <c r="G621" s="232"/>
      <c r="H621" s="232"/>
      <c r="I621" s="615"/>
    </row>
    <row r="622">
      <c r="A622" s="232"/>
      <c r="B622" s="232"/>
      <c r="C622" s="232"/>
      <c r="D622" s="232"/>
      <c r="E622" s="232"/>
      <c r="F622" s="232"/>
      <c r="G622" s="232"/>
      <c r="H622" s="232"/>
      <c r="I622" s="615"/>
    </row>
    <row r="623">
      <c r="A623" s="232"/>
      <c r="B623" s="232"/>
      <c r="C623" s="232"/>
      <c r="D623" s="232"/>
      <c r="E623" s="232"/>
      <c r="F623" s="232"/>
      <c r="G623" s="232"/>
      <c r="H623" s="232"/>
      <c r="I623" s="615"/>
    </row>
    <row r="624">
      <c r="A624" s="232"/>
      <c r="B624" s="232"/>
      <c r="C624" s="232"/>
      <c r="D624" s="232"/>
      <c r="E624" s="232"/>
      <c r="F624" s="232"/>
      <c r="G624" s="232"/>
      <c r="H624" s="232"/>
      <c r="I624" s="615"/>
    </row>
    <row r="625">
      <c r="A625" s="232"/>
      <c r="B625" s="232"/>
      <c r="C625" s="232"/>
      <c r="D625" s="232"/>
      <c r="E625" s="232"/>
      <c r="F625" s="232"/>
      <c r="G625" s="232"/>
      <c r="H625" s="232"/>
      <c r="I625" s="615"/>
    </row>
    <row r="626">
      <c r="A626" s="232"/>
      <c r="B626" s="232"/>
      <c r="C626" s="232"/>
      <c r="D626" s="232"/>
      <c r="E626" s="232"/>
      <c r="F626" s="232"/>
      <c r="G626" s="232"/>
      <c r="H626" s="232"/>
      <c r="I626" s="615"/>
    </row>
    <row r="627">
      <c r="A627" s="232"/>
      <c r="B627" s="232"/>
      <c r="C627" s="232"/>
      <c r="D627" s="232"/>
      <c r="E627" s="232"/>
      <c r="F627" s="232"/>
      <c r="G627" s="232"/>
      <c r="H627" s="232"/>
      <c r="I627" s="615"/>
    </row>
    <row r="628">
      <c r="A628" s="232"/>
      <c r="B628" s="232"/>
      <c r="C628" s="232"/>
      <c r="D628" s="232"/>
      <c r="E628" s="232"/>
      <c r="F628" s="232"/>
      <c r="G628" s="232"/>
      <c r="H628" s="232"/>
      <c r="I628" s="615"/>
    </row>
    <row r="629">
      <c r="A629" s="232"/>
      <c r="B629" s="232"/>
      <c r="C629" s="232"/>
      <c r="D629" s="232"/>
      <c r="E629" s="232"/>
      <c r="F629" s="232"/>
      <c r="G629" s="232"/>
      <c r="H629" s="232"/>
      <c r="I629" s="615"/>
    </row>
    <row r="630">
      <c r="A630" s="232"/>
      <c r="B630" s="232"/>
      <c r="C630" s="232"/>
      <c r="D630" s="232"/>
      <c r="E630" s="232"/>
      <c r="F630" s="232"/>
      <c r="G630" s="232"/>
      <c r="H630" s="232"/>
      <c r="I630" s="615"/>
    </row>
    <row r="631">
      <c r="A631" s="232"/>
      <c r="B631" s="232"/>
      <c r="C631" s="232"/>
      <c r="D631" s="232"/>
      <c r="E631" s="232"/>
      <c r="F631" s="232"/>
      <c r="G631" s="232"/>
      <c r="H631" s="232"/>
      <c r="I631" s="615"/>
    </row>
    <row r="632">
      <c r="A632" s="232"/>
      <c r="B632" s="232"/>
      <c r="C632" s="232"/>
      <c r="D632" s="232"/>
      <c r="E632" s="232"/>
      <c r="F632" s="232"/>
      <c r="G632" s="232"/>
      <c r="H632" s="232"/>
      <c r="I632" s="615"/>
    </row>
    <row r="633">
      <c r="A633" s="232"/>
      <c r="B633" s="232"/>
      <c r="C633" s="232"/>
      <c r="D633" s="232"/>
      <c r="E633" s="232"/>
      <c r="F633" s="232"/>
      <c r="G633" s="232"/>
      <c r="H633" s="232"/>
      <c r="I633" s="615"/>
    </row>
    <row r="634">
      <c r="A634" s="232"/>
      <c r="B634" s="232"/>
      <c r="C634" s="232"/>
      <c r="D634" s="232"/>
      <c r="E634" s="232"/>
      <c r="F634" s="232"/>
      <c r="G634" s="232"/>
      <c r="H634" s="232"/>
      <c r="I634" s="615"/>
    </row>
    <row r="635">
      <c r="A635" s="232"/>
      <c r="B635" s="232"/>
      <c r="C635" s="232"/>
      <c r="D635" s="232"/>
      <c r="E635" s="232"/>
      <c r="F635" s="232"/>
      <c r="G635" s="232"/>
      <c r="H635" s="232"/>
      <c r="I635" s="615"/>
    </row>
    <row r="636">
      <c r="A636" s="232"/>
      <c r="B636" s="232"/>
      <c r="C636" s="232"/>
      <c r="D636" s="232"/>
      <c r="E636" s="232"/>
      <c r="F636" s="232"/>
      <c r="G636" s="232"/>
      <c r="H636" s="232"/>
      <c r="I636" s="615"/>
    </row>
    <row r="637">
      <c r="A637" s="232"/>
      <c r="B637" s="232"/>
      <c r="C637" s="232"/>
      <c r="D637" s="232"/>
      <c r="E637" s="232"/>
      <c r="F637" s="232"/>
      <c r="G637" s="232"/>
      <c r="H637" s="232"/>
      <c r="I637" s="615"/>
    </row>
    <row r="638">
      <c r="A638" s="232"/>
      <c r="B638" s="232"/>
      <c r="C638" s="232"/>
      <c r="D638" s="232"/>
      <c r="E638" s="232"/>
      <c r="F638" s="232"/>
      <c r="G638" s="232"/>
      <c r="H638" s="232"/>
      <c r="I638" s="615"/>
    </row>
    <row r="639">
      <c r="A639" s="232"/>
      <c r="B639" s="232"/>
      <c r="C639" s="232"/>
      <c r="D639" s="232"/>
      <c r="E639" s="232"/>
      <c r="F639" s="232"/>
      <c r="G639" s="232"/>
      <c r="H639" s="232"/>
      <c r="I639" s="615"/>
    </row>
    <row r="640">
      <c r="A640" s="232"/>
      <c r="B640" s="232"/>
      <c r="C640" s="232"/>
      <c r="D640" s="232"/>
      <c r="E640" s="232"/>
      <c r="F640" s="232"/>
      <c r="G640" s="232"/>
      <c r="H640" s="232"/>
      <c r="I640" s="615"/>
    </row>
    <row r="641">
      <c r="A641" s="232"/>
      <c r="B641" s="232"/>
      <c r="C641" s="232"/>
      <c r="D641" s="232"/>
      <c r="E641" s="232"/>
      <c r="F641" s="232"/>
      <c r="G641" s="232"/>
      <c r="H641" s="232"/>
      <c r="I641" s="615"/>
    </row>
    <row r="642">
      <c r="A642" s="232"/>
      <c r="B642" s="232"/>
      <c r="C642" s="232"/>
      <c r="D642" s="232"/>
      <c r="E642" s="232"/>
      <c r="F642" s="232"/>
      <c r="G642" s="232"/>
      <c r="H642" s="232"/>
      <c r="I642" s="615"/>
    </row>
    <row r="643">
      <c r="A643" s="232"/>
      <c r="B643" s="232"/>
      <c r="C643" s="232"/>
      <c r="D643" s="232"/>
      <c r="E643" s="232"/>
      <c r="F643" s="232"/>
      <c r="G643" s="232"/>
      <c r="H643" s="232"/>
      <c r="I643" s="615"/>
    </row>
    <row r="644">
      <c r="A644" s="232"/>
      <c r="B644" s="232"/>
      <c r="C644" s="232"/>
      <c r="D644" s="232"/>
      <c r="E644" s="232"/>
      <c r="F644" s="232"/>
      <c r="G644" s="232"/>
      <c r="H644" s="232"/>
      <c r="I644" s="615"/>
    </row>
    <row r="645">
      <c r="A645" s="232"/>
      <c r="B645" s="232"/>
      <c r="C645" s="232"/>
      <c r="D645" s="232"/>
      <c r="E645" s="232"/>
      <c r="F645" s="232"/>
      <c r="G645" s="232"/>
      <c r="H645" s="232"/>
      <c r="I645" s="615"/>
    </row>
    <row r="646">
      <c r="A646" s="232"/>
      <c r="B646" s="232"/>
      <c r="C646" s="232"/>
      <c r="D646" s="232"/>
      <c r="E646" s="232"/>
      <c r="F646" s="232"/>
      <c r="G646" s="232"/>
      <c r="H646" s="232"/>
      <c r="I646" s="615"/>
    </row>
    <row r="647">
      <c r="A647" s="232"/>
      <c r="B647" s="232"/>
      <c r="C647" s="232"/>
      <c r="D647" s="232"/>
      <c r="E647" s="232"/>
      <c r="F647" s="232"/>
      <c r="G647" s="232"/>
      <c r="H647" s="232"/>
      <c r="I647" s="615"/>
    </row>
    <row r="648">
      <c r="A648" s="232"/>
      <c r="B648" s="232"/>
      <c r="C648" s="232"/>
      <c r="D648" s="232"/>
      <c r="E648" s="232"/>
      <c r="F648" s="232"/>
      <c r="G648" s="232"/>
      <c r="H648" s="232"/>
      <c r="I648" s="615"/>
    </row>
    <row r="649">
      <c r="A649" s="232"/>
      <c r="B649" s="232"/>
      <c r="C649" s="232"/>
      <c r="D649" s="232"/>
      <c r="E649" s="232"/>
      <c r="F649" s="232"/>
      <c r="G649" s="232"/>
      <c r="H649" s="232"/>
      <c r="I649" s="615"/>
    </row>
    <row r="650">
      <c r="A650" s="232"/>
      <c r="B650" s="232"/>
      <c r="C650" s="232"/>
      <c r="D650" s="232"/>
      <c r="E650" s="232"/>
      <c r="F650" s="232"/>
      <c r="G650" s="232"/>
      <c r="H650" s="232"/>
      <c r="I650" s="615"/>
    </row>
    <row r="651">
      <c r="A651" s="232"/>
      <c r="B651" s="232"/>
      <c r="C651" s="232"/>
      <c r="D651" s="232"/>
      <c r="E651" s="232"/>
      <c r="F651" s="232"/>
      <c r="G651" s="232"/>
      <c r="H651" s="232"/>
      <c r="I651" s="615"/>
    </row>
    <row r="652">
      <c r="A652" s="232"/>
      <c r="B652" s="232"/>
      <c r="C652" s="232"/>
      <c r="D652" s="232"/>
      <c r="E652" s="232"/>
      <c r="F652" s="232"/>
      <c r="G652" s="232"/>
      <c r="H652" s="232"/>
      <c r="I652" s="615"/>
    </row>
    <row r="653">
      <c r="A653" s="232"/>
      <c r="B653" s="232"/>
      <c r="C653" s="232"/>
      <c r="D653" s="232"/>
      <c r="E653" s="232"/>
      <c r="F653" s="232"/>
      <c r="G653" s="232"/>
      <c r="H653" s="232"/>
      <c r="I653" s="615"/>
    </row>
    <row r="654">
      <c r="A654" s="232"/>
      <c r="B654" s="232"/>
      <c r="C654" s="232"/>
      <c r="D654" s="232"/>
      <c r="E654" s="232"/>
      <c r="F654" s="232"/>
      <c r="G654" s="232"/>
      <c r="H654" s="232"/>
      <c r="I654" s="615"/>
    </row>
    <row r="655">
      <c r="A655" s="232"/>
      <c r="B655" s="232"/>
      <c r="C655" s="232"/>
      <c r="D655" s="232"/>
      <c r="E655" s="232"/>
      <c r="F655" s="232"/>
      <c r="G655" s="232"/>
      <c r="H655" s="232"/>
      <c r="I655" s="615"/>
    </row>
    <row r="656">
      <c r="A656" s="232"/>
      <c r="B656" s="232"/>
      <c r="C656" s="232"/>
      <c r="D656" s="232"/>
      <c r="E656" s="232"/>
      <c r="F656" s="232"/>
      <c r="G656" s="232"/>
      <c r="H656" s="232"/>
      <c r="I656" s="615"/>
    </row>
    <row r="657">
      <c r="A657" s="232"/>
      <c r="B657" s="232"/>
      <c r="C657" s="232"/>
      <c r="D657" s="232"/>
      <c r="E657" s="232"/>
      <c r="F657" s="232"/>
      <c r="G657" s="232"/>
      <c r="H657" s="232"/>
      <c r="I657" s="615"/>
    </row>
    <row r="658">
      <c r="A658" s="232"/>
      <c r="B658" s="232"/>
      <c r="C658" s="232"/>
      <c r="D658" s="232"/>
      <c r="E658" s="232"/>
      <c r="F658" s="232"/>
      <c r="G658" s="232"/>
      <c r="H658" s="232"/>
      <c r="I658" s="615"/>
    </row>
    <row r="659">
      <c r="A659" s="232"/>
      <c r="B659" s="232"/>
      <c r="C659" s="232"/>
      <c r="D659" s="232"/>
      <c r="E659" s="232"/>
      <c r="F659" s="232"/>
      <c r="G659" s="232"/>
      <c r="H659" s="232"/>
      <c r="I659" s="615"/>
    </row>
    <row r="660">
      <c r="A660" s="232"/>
      <c r="B660" s="232"/>
      <c r="C660" s="232"/>
      <c r="D660" s="232"/>
      <c r="E660" s="232"/>
      <c r="F660" s="232"/>
      <c r="G660" s="232"/>
      <c r="H660" s="232"/>
      <c r="I660" s="615"/>
    </row>
    <row r="661">
      <c r="A661" s="232"/>
      <c r="B661" s="232"/>
      <c r="C661" s="232"/>
      <c r="D661" s="232"/>
      <c r="E661" s="232"/>
      <c r="F661" s="232"/>
      <c r="G661" s="232"/>
      <c r="H661" s="232"/>
      <c r="I661" s="615"/>
    </row>
    <row r="662">
      <c r="A662" s="232"/>
      <c r="B662" s="232"/>
      <c r="C662" s="232"/>
      <c r="D662" s="232"/>
      <c r="E662" s="232"/>
      <c r="F662" s="232"/>
      <c r="G662" s="232"/>
      <c r="H662" s="232"/>
      <c r="I662" s="615"/>
    </row>
    <row r="663">
      <c r="A663" s="232"/>
      <c r="B663" s="232"/>
      <c r="C663" s="232"/>
      <c r="D663" s="232"/>
      <c r="E663" s="232"/>
      <c r="F663" s="232"/>
      <c r="G663" s="232"/>
      <c r="H663" s="232"/>
      <c r="I663" s="615"/>
    </row>
    <row r="664">
      <c r="A664" s="232"/>
      <c r="B664" s="232"/>
      <c r="C664" s="232"/>
      <c r="D664" s="232"/>
      <c r="E664" s="232"/>
      <c r="F664" s="232"/>
      <c r="G664" s="232"/>
      <c r="H664" s="232"/>
      <c r="I664" s="615"/>
    </row>
    <row r="665">
      <c r="A665" s="232"/>
      <c r="B665" s="232"/>
      <c r="C665" s="232"/>
      <c r="D665" s="232"/>
      <c r="E665" s="232"/>
      <c r="F665" s="232"/>
      <c r="G665" s="232"/>
      <c r="H665" s="232"/>
      <c r="I665" s="615"/>
    </row>
    <row r="666">
      <c r="A666" s="232"/>
      <c r="B666" s="232"/>
      <c r="C666" s="232"/>
      <c r="D666" s="232"/>
      <c r="E666" s="232"/>
      <c r="F666" s="232"/>
      <c r="G666" s="232"/>
      <c r="H666" s="232"/>
      <c r="I666" s="615"/>
    </row>
    <row r="667">
      <c r="A667" s="232"/>
      <c r="B667" s="232"/>
      <c r="C667" s="232"/>
      <c r="D667" s="232"/>
      <c r="E667" s="232"/>
      <c r="F667" s="232"/>
      <c r="G667" s="232"/>
      <c r="H667" s="232"/>
      <c r="I667" s="615"/>
    </row>
    <row r="668">
      <c r="A668" s="232"/>
      <c r="B668" s="232"/>
      <c r="C668" s="232"/>
      <c r="D668" s="232"/>
      <c r="E668" s="232"/>
      <c r="F668" s="232"/>
      <c r="G668" s="232"/>
      <c r="H668" s="232"/>
      <c r="I668" s="615"/>
    </row>
    <row r="669">
      <c r="A669" s="232"/>
      <c r="B669" s="232"/>
      <c r="C669" s="232"/>
      <c r="D669" s="232"/>
      <c r="E669" s="232"/>
      <c r="F669" s="232"/>
      <c r="G669" s="232"/>
      <c r="H669" s="232"/>
      <c r="I669" s="615"/>
    </row>
    <row r="670">
      <c r="A670" s="232"/>
      <c r="B670" s="232"/>
      <c r="C670" s="232"/>
      <c r="D670" s="232"/>
      <c r="E670" s="232"/>
      <c r="F670" s="232"/>
      <c r="G670" s="232"/>
      <c r="H670" s="232"/>
      <c r="I670" s="615"/>
    </row>
    <row r="671">
      <c r="A671" s="232"/>
      <c r="B671" s="232"/>
      <c r="C671" s="232"/>
      <c r="D671" s="232"/>
      <c r="E671" s="232"/>
      <c r="F671" s="232"/>
      <c r="G671" s="232"/>
      <c r="H671" s="232"/>
      <c r="I671" s="615"/>
    </row>
    <row r="672">
      <c r="A672" s="232"/>
      <c r="B672" s="232"/>
      <c r="C672" s="232"/>
      <c r="D672" s="232"/>
      <c r="E672" s="232"/>
      <c r="F672" s="232"/>
      <c r="G672" s="232"/>
      <c r="H672" s="232"/>
      <c r="I672" s="615"/>
    </row>
    <row r="673">
      <c r="A673" s="232"/>
      <c r="B673" s="232"/>
      <c r="C673" s="232"/>
      <c r="D673" s="232"/>
      <c r="E673" s="232"/>
      <c r="F673" s="232"/>
      <c r="G673" s="232"/>
      <c r="H673" s="232"/>
      <c r="I673" s="615"/>
    </row>
    <row r="674">
      <c r="A674" s="232"/>
      <c r="B674" s="232"/>
      <c r="C674" s="232"/>
      <c r="D674" s="232"/>
      <c r="E674" s="232"/>
      <c r="F674" s="232"/>
      <c r="G674" s="232"/>
      <c r="H674" s="232"/>
      <c r="I674" s="615"/>
    </row>
    <row r="675">
      <c r="A675" s="232"/>
      <c r="B675" s="232"/>
      <c r="C675" s="232"/>
      <c r="D675" s="232"/>
      <c r="E675" s="232"/>
      <c r="F675" s="232"/>
      <c r="G675" s="232"/>
      <c r="H675" s="232"/>
      <c r="I675" s="615"/>
    </row>
    <row r="676">
      <c r="A676" s="232"/>
      <c r="B676" s="232"/>
      <c r="C676" s="232"/>
      <c r="D676" s="232"/>
      <c r="E676" s="232"/>
      <c r="F676" s="232"/>
      <c r="G676" s="232"/>
      <c r="H676" s="232"/>
      <c r="I676" s="615"/>
    </row>
    <row r="677">
      <c r="A677" s="232"/>
      <c r="B677" s="232"/>
      <c r="C677" s="232"/>
      <c r="D677" s="232"/>
      <c r="E677" s="232"/>
      <c r="F677" s="232"/>
      <c r="G677" s="232"/>
      <c r="H677" s="232"/>
      <c r="I677" s="615"/>
    </row>
    <row r="678">
      <c r="A678" s="232"/>
      <c r="B678" s="232"/>
      <c r="C678" s="232"/>
      <c r="D678" s="232"/>
      <c r="E678" s="232"/>
      <c r="F678" s="232"/>
      <c r="G678" s="232"/>
      <c r="H678" s="232"/>
      <c r="I678" s="615"/>
    </row>
    <row r="679">
      <c r="A679" s="232"/>
      <c r="B679" s="232"/>
      <c r="C679" s="232"/>
      <c r="D679" s="232"/>
      <c r="E679" s="232"/>
      <c r="F679" s="232"/>
      <c r="G679" s="232"/>
      <c r="H679" s="232"/>
      <c r="I679" s="615"/>
    </row>
    <row r="680">
      <c r="A680" s="232"/>
      <c r="B680" s="232"/>
      <c r="C680" s="232"/>
      <c r="D680" s="232"/>
      <c r="E680" s="232"/>
      <c r="F680" s="232"/>
      <c r="G680" s="232"/>
      <c r="H680" s="232"/>
      <c r="I680" s="615"/>
    </row>
    <row r="681">
      <c r="A681" s="232"/>
      <c r="B681" s="232"/>
      <c r="C681" s="232"/>
      <c r="D681" s="232"/>
      <c r="E681" s="232"/>
      <c r="F681" s="232"/>
      <c r="G681" s="232"/>
      <c r="H681" s="232"/>
      <c r="I681" s="615"/>
    </row>
    <row r="682">
      <c r="A682" s="232"/>
      <c r="B682" s="232"/>
      <c r="C682" s="232"/>
      <c r="D682" s="232"/>
      <c r="E682" s="232"/>
      <c r="F682" s="232"/>
      <c r="G682" s="232"/>
      <c r="H682" s="232"/>
      <c r="I682" s="615"/>
    </row>
    <row r="683">
      <c r="A683" s="232"/>
      <c r="B683" s="232"/>
      <c r="C683" s="232"/>
      <c r="D683" s="232"/>
      <c r="E683" s="232"/>
      <c r="F683" s="232"/>
      <c r="G683" s="232"/>
      <c r="H683" s="232"/>
      <c r="I683" s="615"/>
    </row>
    <row r="684">
      <c r="A684" s="232"/>
      <c r="B684" s="232"/>
      <c r="C684" s="232"/>
      <c r="D684" s="232"/>
      <c r="E684" s="232"/>
      <c r="F684" s="232"/>
      <c r="G684" s="232"/>
      <c r="H684" s="232"/>
      <c r="I684" s="615"/>
    </row>
    <row r="685">
      <c r="A685" s="232"/>
      <c r="B685" s="232"/>
      <c r="C685" s="232"/>
      <c r="D685" s="232"/>
      <c r="E685" s="232"/>
      <c r="F685" s="232"/>
      <c r="G685" s="232"/>
      <c r="H685" s="232"/>
      <c r="I685" s="615"/>
    </row>
    <row r="686">
      <c r="A686" s="232"/>
      <c r="B686" s="232"/>
      <c r="C686" s="232"/>
      <c r="D686" s="232"/>
      <c r="E686" s="232"/>
      <c r="F686" s="232"/>
      <c r="G686" s="232"/>
      <c r="H686" s="232"/>
      <c r="I686" s="615"/>
    </row>
    <row r="687">
      <c r="A687" s="232"/>
      <c r="B687" s="232"/>
      <c r="C687" s="232"/>
      <c r="D687" s="232"/>
      <c r="E687" s="232"/>
      <c r="F687" s="232"/>
      <c r="G687" s="232"/>
      <c r="H687" s="232"/>
      <c r="I687" s="615"/>
    </row>
    <row r="688">
      <c r="A688" s="232"/>
      <c r="B688" s="232"/>
      <c r="C688" s="232"/>
      <c r="D688" s="232"/>
      <c r="E688" s="232"/>
      <c r="F688" s="232"/>
      <c r="G688" s="232"/>
      <c r="H688" s="232"/>
      <c r="I688" s="615"/>
    </row>
    <row r="689">
      <c r="A689" s="232"/>
      <c r="B689" s="232"/>
      <c r="C689" s="232"/>
      <c r="D689" s="232"/>
      <c r="E689" s="232"/>
      <c r="F689" s="232"/>
      <c r="G689" s="232"/>
      <c r="H689" s="232"/>
      <c r="I689" s="615"/>
    </row>
    <row r="690">
      <c r="A690" s="232"/>
      <c r="B690" s="232"/>
      <c r="C690" s="232"/>
      <c r="D690" s="232"/>
      <c r="E690" s="232"/>
      <c r="F690" s="232"/>
      <c r="G690" s="232"/>
      <c r="H690" s="232"/>
      <c r="I690" s="615"/>
    </row>
    <row r="691">
      <c r="A691" s="232"/>
      <c r="B691" s="232"/>
      <c r="C691" s="232"/>
      <c r="D691" s="232"/>
      <c r="E691" s="232"/>
      <c r="F691" s="232"/>
      <c r="G691" s="232"/>
      <c r="H691" s="232"/>
      <c r="I691" s="615"/>
    </row>
    <row r="692">
      <c r="A692" s="232"/>
      <c r="B692" s="232"/>
      <c r="C692" s="232"/>
      <c r="D692" s="232"/>
      <c r="E692" s="232"/>
      <c r="F692" s="232"/>
      <c r="G692" s="232"/>
      <c r="H692" s="232"/>
      <c r="I692" s="615"/>
    </row>
    <row r="693">
      <c r="A693" s="232"/>
      <c r="B693" s="232"/>
      <c r="C693" s="232"/>
      <c r="D693" s="232"/>
      <c r="E693" s="232"/>
      <c r="F693" s="232"/>
      <c r="G693" s="232"/>
      <c r="H693" s="232"/>
      <c r="I693" s="615"/>
    </row>
    <row r="694">
      <c r="A694" s="232"/>
      <c r="B694" s="232"/>
      <c r="C694" s="232"/>
      <c r="D694" s="232"/>
      <c r="E694" s="232"/>
      <c r="F694" s="232"/>
      <c r="G694" s="232"/>
      <c r="H694" s="232"/>
      <c r="I694" s="615"/>
    </row>
    <row r="695">
      <c r="A695" s="232"/>
      <c r="B695" s="232"/>
      <c r="C695" s="232"/>
      <c r="D695" s="232"/>
      <c r="E695" s="232"/>
      <c r="F695" s="232"/>
      <c r="G695" s="232"/>
      <c r="H695" s="232"/>
      <c r="I695" s="615"/>
    </row>
    <row r="696">
      <c r="A696" s="232"/>
      <c r="B696" s="232"/>
      <c r="C696" s="232"/>
      <c r="D696" s="232"/>
      <c r="E696" s="232"/>
      <c r="F696" s="232"/>
      <c r="G696" s="232"/>
      <c r="H696" s="232"/>
      <c r="I696" s="615"/>
    </row>
    <row r="697">
      <c r="A697" s="232"/>
      <c r="B697" s="232"/>
      <c r="C697" s="232"/>
      <c r="D697" s="232"/>
      <c r="E697" s="232"/>
      <c r="F697" s="232"/>
      <c r="G697" s="232"/>
      <c r="H697" s="232"/>
      <c r="I697" s="615"/>
    </row>
    <row r="698">
      <c r="A698" s="232"/>
      <c r="B698" s="232"/>
      <c r="C698" s="232"/>
      <c r="D698" s="232"/>
      <c r="E698" s="232"/>
      <c r="F698" s="232"/>
      <c r="G698" s="232"/>
      <c r="H698" s="232"/>
      <c r="I698" s="615"/>
    </row>
    <row r="699">
      <c r="A699" s="232"/>
      <c r="B699" s="232"/>
      <c r="C699" s="232"/>
      <c r="D699" s="232"/>
      <c r="E699" s="232"/>
      <c r="F699" s="232"/>
      <c r="G699" s="232"/>
      <c r="H699" s="232"/>
      <c r="I699" s="615"/>
    </row>
    <row r="700">
      <c r="A700" s="232"/>
      <c r="B700" s="232"/>
      <c r="C700" s="232"/>
      <c r="D700" s="232"/>
      <c r="E700" s="232"/>
      <c r="F700" s="232"/>
      <c r="G700" s="232"/>
      <c r="H700" s="232"/>
      <c r="I700" s="615"/>
    </row>
    <row r="701">
      <c r="A701" s="232"/>
      <c r="B701" s="232"/>
      <c r="C701" s="232"/>
      <c r="D701" s="232"/>
      <c r="E701" s="232"/>
      <c r="F701" s="232"/>
      <c r="G701" s="232"/>
      <c r="H701" s="232"/>
      <c r="I701" s="615"/>
    </row>
    <row r="702">
      <c r="A702" s="232"/>
      <c r="B702" s="232"/>
      <c r="C702" s="232"/>
      <c r="D702" s="232"/>
      <c r="E702" s="232"/>
      <c r="F702" s="232"/>
      <c r="G702" s="232"/>
      <c r="H702" s="232"/>
      <c r="I702" s="615"/>
    </row>
    <row r="703">
      <c r="A703" s="232"/>
      <c r="B703" s="232"/>
      <c r="C703" s="232"/>
      <c r="D703" s="232"/>
      <c r="E703" s="232"/>
      <c r="F703" s="232"/>
      <c r="G703" s="232"/>
      <c r="H703" s="232"/>
      <c r="I703" s="615"/>
    </row>
    <row r="704">
      <c r="A704" s="232"/>
      <c r="B704" s="232"/>
      <c r="C704" s="232"/>
      <c r="D704" s="232"/>
      <c r="E704" s="232"/>
      <c r="F704" s="232"/>
      <c r="G704" s="232"/>
      <c r="H704" s="232"/>
      <c r="I704" s="615"/>
    </row>
    <row r="705">
      <c r="A705" s="232"/>
      <c r="B705" s="232"/>
      <c r="C705" s="232"/>
      <c r="D705" s="232"/>
      <c r="E705" s="232"/>
      <c r="F705" s="232"/>
      <c r="G705" s="232"/>
      <c r="H705" s="232"/>
      <c r="I705" s="615"/>
    </row>
    <row r="706">
      <c r="A706" s="232"/>
      <c r="B706" s="232"/>
      <c r="C706" s="232"/>
      <c r="D706" s="232"/>
      <c r="E706" s="232"/>
      <c r="F706" s="232"/>
      <c r="G706" s="232"/>
      <c r="H706" s="232"/>
      <c r="I706" s="615"/>
    </row>
    <row r="707">
      <c r="A707" s="232"/>
      <c r="B707" s="232"/>
      <c r="C707" s="232"/>
      <c r="D707" s="232"/>
      <c r="E707" s="232"/>
      <c r="F707" s="232"/>
      <c r="G707" s="232"/>
      <c r="H707" s="232"/>
      <c r="I707" s="615"/>
    </row>
    <row r="708">
      <c r="A708" s="232"/>
      <c r="B708" s="232"/>
      <c r="C708" s="232"/>
      <c r="D708" s="232"/>
      <c r="E708" s="232"/>
      <c r="F708" s="232"/>
      <c r="G708" s="232"/>
      <c r="H708" s="232"/>
      <c r="I708" s="615"/>
    </row>
    <row r="709">
      <c r="A709" s="232"/>
      <c r="B709" s="232"/>
      <c r="C709" s="232"/>
      <c r="D709" s="232"/>
      <c r="E709" s="232"/>
      <c r="F709" s="232"/>
      <c r="G709" s="232"/>
      <c r="H709" s="232"/>
      <c r="I709" s="615"/>
    </row>
    <row r="710">
      <c r="A710" s="232"/>
      <c r="B710" s="232"/>
      <c r="C710" s="232"/>
      <c r="D710" s="232"/>
      <c r="E710" s="232"/>
      <c r="F710" s="232"/>
      <c r="G710" s="232"/>
      <c r="H710" s="232"/>
      <c r="I710" s="615"/>
    </row>
    <row r="711">
      <c r="A711" s="232"/>
      <c r="B711" s="232"/>
      <c r="C711" s="232"/>
      <c r="D711" s="232"/>
      <c r="E711" s="232"/>
      <c r="F711" s="232"/>
      <c r="G711" s="232"/>
      <c r="H711" s="232"/>
      <c r="I711" s="615"/>
    </row>
    <row r="712">
      <c r="A712" s="232"/>
      <c r="B712" s="232"/>
      <c r="C712" s="232"/>
      <c r="D712" s="232"/>
      <c r="E712" s="232"/>
      <c r="F712" s="232"/>
      <c r="G712" s="232"/>
      <c r="H712" s="232"/>
      <c r="I712" s="615"/>
    </row>
    <row r="713">
      <c r="A713" s="232"/>
      <c r="B713" s="232"/>
      <c r="C713" s="232"/>
      <c r="D713" s="232"/>
      <c r="E713" s="232"/>
      <c r="F713" s="232"/>
      <c r="G713" s="232"/>
      <c r="H713" s="232"/>
      <c r="I713" s="615"/>
    </row>
    <row r="714">
      <c r="A714" s="232"/>
      <c r="B714" s="232"/>
      <c r="C714" s="232"/>
      <c r="D714" s="232"/>
      <c r="E714" s="232"/>
      <c r="F714" s="232"/>
      <c r="G714" s="232"/>
      <c r="H714" s="232"/>
      <c r="I714" s="615"/>
    </row>
    <row r="715">
      <c r="A715" s="232"/>
      <c r="B715" s="232"/>
      <c r="C715" s="232"/>
      <c r="D715" s="232"/>
      <c r="E715" s="232"/>
      <c r="F715" s="232"/>
      <c r="G715" s="232"/>
      <c r="H715" s="232"/>
      <c r="I715" s="615"/>
    </row>
    <row r="716">
      <c r="A716" s="232"/>
      <c r="B716" s="232"/>
      <c r="C716" s="232"/>
      <c r="D716" s="232"/>
      <c r="E716" s="232"/>
      <c r="F716" s="232"/>
      <c r="G716" s="232"/>
      <c r="H716" s="232"/>
      <c r="I716" s="615"/>
    </row>
    <row r="717">
      <c r="A717" s="232"/>
      <c r="B717" s="232"/>
      <c r="C717" s="232"/>
      <c r="D717" s="232"/>
      <c r="E717" s="232"/>
      <c r="F717" s="232"/>
      <c r="G717" s="232"/>
      <c r="H717" s="232"/>
      <c r="I717" s="615"/>
    </row>
    <row r="718">
      <c r="A718" s="232"/>
      <c r="B718" s="232"/>
      <c r="C718" s="232"/>
      <c r="D718" s="232"/>
      <c r="E718" s="232"/>
      <c r="F718" s="232"/>
      <c r="G718" s="232"/>
      <c r="H718" s="232"/>
      <c r="I718" s="615"/>
    </row>
    <row r="719">
      <c r="A719" s="232"/>
      <c r="B719" s="232"/>
      <c r="C719" s="232"/>
      <c r="D719" s="232"/>
      <c r="E719" s="232"/>
      <c r="F719" s="232"/>
      <c r="G719" s="232"/>
      <c r="H719" s="232"/>
      <c r="I719" s="615"/>
    </row>
    <row r="720">
      <c r="A720" s="232"/>
      <c r="B720" s="232"/>
      <c r="C720" s="232"/>
      <c r="D720" s="232"/>
      <c r="E720" s="232"/>
      <c r="F720" s="232"/>
      <c r="G720" s="232"/>
      <c r="H720" s="232"/>
      <c r="I720" s="615"/>
    </row>
    <row r="721">
      <c r="A721" s="232"/>
      <c r="B721" s="232"/>
      <c r="C721" s="232"/>
      <c r="D721" s="232"/>
      <c r="E721" s="232"/>
      <c r="F721" s="232"/>
      <c r="G721" s="232"/>
      <c r="H721" s="232"/>
      <c r="I721" s="615"/>
    </row>
    <row r="722">
      <c r="A722" s="232"/>
      <c r="B722" s="232"/>
      <c r="C722" s="232"/>
      <c r="D722" s="232"/>
      <c r="E722" s="232"/>
      <c r="F722" s="232"/>
      <c r="G722" s="232"/>
      <c r="H722" s="232"/>
      <c r="I722" s="615"/>
    </row>
    <row r="723">
      <c r="A723" s="232"/>
      <c r="B723" s="232"/>
      <c r="C723" s="232"/>
      <c r="D723" s="232"/>
      <c r="E723" s="232"/>
      <c r="F723" s="232"/>
      <c r="G723" s="232"/>
      <c r="H723" s="232"/>
      <c r="I723" s="615"/>
    </row>
    <row r="724">
      <c r="A724" s="232"/>
      <c r="B724" s="232"/>
      <c r="C724" s="232"/>
      <c r="D724" s="232"/>
      <c r="E724" s="232"/>
      <c r="F724" s="232"/>
      <c r="G724" s="232"/>
      <c r="H724" s="232"/>
      <c r="I724" s="615"/>
    </row>
    <row r="725">
      <c r="A725" s="232"/>
      <c r="B725" s="232"/>
      <c r="C725" s="232"/>
      <c r="D725" s="232"/>
      <c r="E725" s="232"/>
      <c r="F725" s="232"/>
      <c r="G725" s="232"/>
      <c r="H725" s="232"/>
      <c r="I725" s="615"/>
    </row>
    <row r="726">
      <c r="A726" s="232"/>
      <c r="B726" s="232"/>
      <c r="C726" s="232"/>
      <c r="D726" s="232"/>
      <c r="E726" s="232"/>
      <c r="F726" s="232"/>
      <c r="G726" s="232"/>
      <c r="H726" s="232"/>
      <c r="I726" s="615"/>
    </row>
    <row r="727">
      <c r="A727" s="232"/>
      <c r="B727" s="232"/>
      <c r="C727" s="232"/>
      <c r="D727" s="232"/>
      <c r="E727" s="232"/>
      <c r="F727" s="232"/>
      <c r="G727" s="232"/>
      <c r="H727" s="232"/>
      <c r="I727" s="615"/>
    </row>
    <row r="728">
      <c r="A728" s="232"/>
      <c r="B728" s="232"/>
      <c r="C728" s="232"/>
      <c r="D728" s="232"/>
      <c r="E728" s="232"/>
      <c r="F728" s="232"/>
      <c r="G728" s="232"/>
      <c r="H728" s="232"/>
      <c r="I728" s="615"/>
    </row>
    <row r="729">
      <c r="A729" s="232"/>
      <c r="B729" s="232"/>
      <c r="C729" s="232"/>
      <c r="D729" s="232"/>
      <c r="E729" s="232"/>
      <c r="F729" s="232"/>
      <c r="G729" s="232"/>
      <c r="H729" s="232"/>
      <c r="I729" s="615"/>
    </row>
    <row r="730">
      <c r="A730" s="232"/>
      <c r="B730" s="232"/>
      <c r="C730" s="232"/>
      <c r="D730" s="232"/>
      <c r="E730" s="232"/>
      <c r="F730" s="232"/>
      <c r="G730" s="232"/>
      <c r="H730" s="232"/>
      <c r="I730" s="615"/>
    </row>
    <row r="731">
      <c r="A731" s="232"/>
      <c r="B731" s="232"/>
      <c r="C731" s="232"/>
      <c r="D731" s="232"/>
      <c r="E731" s="232"/>
      <c r="F731" s="232"/>
      <c r="G731" s="232"/>
      <c r="H731" s="232"/>
      <c r="I731" s="615"/>
    </row>
    <row r="732">
      <c r="A732" s="232"/>
      <c r="B732" s="232"/>
      <c r="C732" s="232"/>
      <c r="D732" s="232"/>
      <c r="E732" s="232"/>
      <c r="F732" s="232"/>
      <c r="G732" s="232"/>
      <c r="H732" s="232"/>
      <c r="I732" s="615"/>
    </row>
    <row r="733">
      <c r="A733" s="232"/>
      <c r="B733" s="232"/>
      <c r="C733" s="232"/>
      <c r="D733" s="232"/>
      <c r="E733" s="232"/>
      <c r="F733" s="232"/>
      <c r="G733" s="232"/>
      <c r="H733" s="232"/>
      <c r="I733" s="615"/>
    </row>
    <row r="734">
      <c r="A734" s="232"/>
      <c r="B734" s="232"/>
      <c r="C734" s="232"/>
      <c r="D734" s="232"/>
      <c r="E734" s="232"/>
      <c r="F734" s="232"/>
      <c r="G734" s="232"/>
      <c r="H734" s="232"/>
      <c r="I734" s="615"/>
    </row>
    <row r="735">
      <c r="A735" s="232"/>
      <c r="B735" s="232"/>
      <c r="C735" s="232"/>
      <c r="D735" s="232"/>
      <c r="E735" s="232"/>
      <c r="F735" s="232"/>
      <c r="G735" s="232"/>
      <c r="H735" s="232"/>
      <c r="I735" s="615"/>
    </row>
    <row r="736">
      <c r="A736" s="232"/>
      <c r="B736" s="232"/>
      <c r="C736" s="232"/>
      <c r="D736" s="232"/>
      <c r="E736" s="232"/>
      <c r="F736" s="232"/>
      <c r="G736" s="232"/>
      <c r="H736" s="232"/>
      <c r="I736" s="615"/>
    </row>
    <row r="737">
      <c r="A737" s="232"/>
      <c r="B737" s="232"/>
      <c r="C737" s="232"/>
      <c r="D737" s="232"/>
      <c r="E737" s="232"/>
      <c r="F737" s="232"/>
      <c r="G737" s="232"/>
      <c r="H737" s="232"/>
      <c r="I737" s="615"/>
    </row>
    <row r="738">
      <c r="A738" s="232"/>
      <c r="B738" s="232"/>
      <c r="C738" s="232"/>
      <c r="D738" s="232"/>
      <c r="E738" s="232"/>
      <c r="F738" s="232"/>
      <c r="G738" s="232"/>
      <c r="H738" s="232"/>
      <c r="I738" s="615"/>
    </row>
    <row r="739">
      <c r="A739" s="232"/>
      <c r="B739" s="232"/>
      <c r="C739" s="232"/>
      <c r="D739" s="232"/>
      <c r="E739" s="232"/>
      <c r="F739" s="232"/>
      <c r="G739" s="232"/>
      <c r="H739" s="232"/>
      <c r="I739" s="615"/>
    </row>
    <row r="740">
      <c r="A740" s="232"/>
      <c r="B740" s="232"/>
      <c r="C740" s="232"/>
      <c r="D740" s="232"/>
      <c r="E740" s="232"/>
      <c r="F740" s="232"/>
      <c r="G740" s="232"/>
      <c r="H740" s="232"/>
      <c r="I740" s="615"/>
    </row>
    <row r="741">
      <c r="A741" s="232"/>
      <c r="B741" s="232"/>
      <c r="C741" s="232"/>
      <c r="D741" s="232"/>
      <c r="E741" s="232"/>
      <c r="F741" s="232"/>
      <c r="G741" s="232"/>
      <c r="H741" s="232"/>
      <c r="I741" s="615"/>
    </row>
    <row r="742">
      <c r="A742" s="232"/>
      <c r="B742" s="232"/>
      <c r="C742" s="232"/>
      <c r="D742" s="232"/>
      <c r="E742" s="232"/>
      <c r="F742" s="232"/>
      <c r="G742" s="232"/>
      <c r="H742" s="232"/>
      <c r="I742" s="615"/>
    </row>
    <row r="743">
      <c r="A743" s="232"/>
      <c r="B743" s="232"/>
      <c r="C743" s="232"/>
      <c r="D743" s="232"/>
      <c r="E743" s="232"/>
      <c r="F743" s="232"/>
      <c r="G743" s="232"/>
      <c r="H743" s="232"/>
      <c r="I743" s="615"/>
    </row>
    <row r="744">
      <c r="A744" s="232"/>
      <c r="B744" s="232"/>
      <c r="C744" s="232"/>
      <c r="D744" s="232"/>
      <c r="E744" s="232"/>
      <c r="F744" s="232"/>
      <c r="G744" s="232"/>
      <c r="H744" s="232"/>
      <c r="I744" s="615"/>
    </row>
    <row r="745">
      <c r="A745" s="232"/>
      <c r="B745" s="232"/>
      <c r="C745" s="232"/>
      <c r="D745" s="232"/>
      <c r="E745" s="232"/>
      <c r="F745" s="232"/>
      <c r="G745" s="232"/>
      <c r="H745" s="232"/>
      <c r="I745" s="615"/>
    </row>
    <row r="746">
      <c r="A746" s="232"/>
      <c r="B746" s="232"/>
      <c r="C746" s="232"/>
      <c r="D746" s="232"/>
      <c r="E746" s="232"/>
      <c r="F746" s="232"/>
      <c r="G746" s="232"/>
      <c r="H746" s="232"/>
      <c r="I746" s="615"/>
    </row>
    <row r="747">
      <c r="A747" s="232"/>
      <c r="B747" s="232"/>
      <c r="C747" s="232"/>
      <c r="D747" s="232"/>
      <c r="E747" s="232"/>
      <c r="F747" s="232"/>
      <c r="G747" s="232"/>
      <c r="H747" s="232"/>
      <c r="I747" s="615"/>
    </row>
    <row r="748">
      <c r="A748" s="232"/>
      <c r="B748" s="232"/>
      <c r="C748" s="232"/>
      <c r="D748" s="232"/>
      <c r="E748" s="232"/>
      <c r="F748" s="232"/>
      <c r="G748" s="232"/>
      <c r="H748" s="232"/>
      <c r="I748" s="615"/>
    </row>
    <row r="749">
      <c r="A749" s="232"/>
      <c r="B749" s="232"/>
      <c r="C749" s="232"/>
      <c r="D749" s="232"/>
      <c r="E749" s="232"/>
      <c r="F749" s="232"/>
      <c r="G749" s="232"/>
      <c r="H749" s="232"/>
      <c r="I749" s="615"/>
    </row>
    <row r="750">
      <c r="A750" s="232"/>
      <c r="B750" s="232"/>
      <c r="C750" s="232"/>
      <c r="D750" s="232"/>
      <c r="E750" s="232"/>
      <c r="F750" s="232"/>
      <c r="G750" s="232"/>
      <c r="H750" s="232"/>
      <c r="I750" s="615"/>
    </row>
    <row r="751">
      <c r="A751" s="232"/>
      <c r="B751" s="232"/>
      <c r="C751" s="232"/>
      <c r="D751" s="232"/>
      <c r="E751" s="232"/>
      <c r="F751" s="232"/>
      <c r="G751" s="232"/>
      <c r="H751" s="232"/>
      <c r="I751" s="615"/>
    </row>
    <row r="752">
      <c r="A752" s="232"/>
      <c r="B752" s="232"/>
      <c r="C752" s="232"/>
      <c r="D752" s="232"/>
      <c r="E752" s="232"/>
      <c r="F752" s="232"/>
      <c r="G752" s="232"/>
      <c r="H752" s="232"/>
      <c r="I752" s="615"/>
    </row>
    <row r="753">
      <c r="A753" s="232"/>
      <c r="B753" s="232"/>
      <c r="C753" s="232"/>
      <c r="D753" s="232"/>
      <c r="E753" s="232"/>
      <c r="F753" s="232"/>
      <c r="G753" s="232"/>
      <c r="H753" s="232"/>
      <c r="I753" s="615"/>
    </row>
    <row r="754">
      <c r="A754" s="232"/>
      <c r="B754" s="232"/>
      <c r="C754" s="232"/>
      <c r="D754" s="232"/>
      <c r="E754" s="232"/>
      <c r="F754" s="232"/>
      <c r="G754" s="232"/>
      <c r="H754" s="232"/>
      <c r="I754" s="615"/>
    </row>
    <row r="755">
      <c r="A755" s="232"/>
      <c r="B755" s="232"/>
      <c r="C755" s="232"/>
      <c r="D755" s="232"/>
      <c r="E755" s="232"/>
      <c r="F755" s="232"/>
      <c r="G755" s="232"/>
      <c r="H755" s="232"/>
      <c r="I755" s="615"/>
    </row>
    <row r="756">
      <c r="A756" s="232"/>
      <c r="B756" s="232"/>
      <c r="C756" s="232"/>
      <c r="D756" s="232"/>
      <c r="E756" s="232"/>
      <c r="F756" s="232"/>
      <c r="G756" s="232"/>
      <c r="H756" s="232"/>
      <c r="I756" s="615"/>
    </row>
    <row r="757">
      <c r="A757" s="232"/>
      <c r="B757" s="232"/>
      <c r="C757" s="232"/>
      <c r="D757" s="232"/>
      <c r="E757" s="232"/>
      <c r="F757" s="232"/>
      <c r="G757" s="232"/>
      <c r="H757" s="232"/>
      <c r="I757" s="615"/>
    </row>
    <row r="758">
      <c r="A758" s="232"/>
      <c r="B758" s="232"/>
      <c r="C758" s="232"/>
      <c r="D758" s="232"/>
      <c r="E758" s="232"/>
      <c r="F758" s="232"/>
      <c r="G758" s="232"/>
      <c r="H758" s="232"/>
      <c r="I758" s="615"/>
    </row>
    <row r="759">
      <c r="A759" s="232"/>
      <c r="B759" s="232"/>
      <c r="C759" s="232"/>
      <c r="D759" s="232"/>
      <c r="E759" s="232"/>
      <c r="F759" s="232"/>
      <c r="G759" s="232"/>
      <c r="H759" s="232"/>
      <c r="I759" s="615"/>
    </row>
    <row r="760">
      <c r="A760" s="232"/>
      <c r="B760" s="232"/>
      <c r="C760" s="232"/>
      <c r="D760" s="232"/>
      <c r="E760" s="232"/>
      <c r="F760" s="232"/>
      <c r="G760" s="232"/>
      <c r="H760" s="232"/>
      <c r="I760" s="615"/>
    </row>
    <row r="761">
      <c r="A761" s="232"/>
      <c r="B761" s="232"/>
      <c r="C761" s="232"/>
      <c r="D761" s="232"/>
      <c r="E761" s="232"/>
      <c r="F761" s="232"/>
      <c r="G761" s="232"/>
      <c r="H761" s="232"/>
      <c r="I761" s="615"/>
    </row>
    <row r="762">
      <c r="A762" s="232"/>
      <c r="B762" s="232"/>
      <c r="C762" s="232"/>
      <c r="D762" s="232"/>
      <c r="E762" s="232"/>
      <c r="F762" s="232"/>
      <c r="G762" s="232"/>
      <c r="H762" s="232"/>
      <c r="I762" s="615"/>
    </row>
    <row r="763">
      <c r="A763" s="232"/>
      <c r="B763" s="232"/>
      <c r="C763" s="232"/>
      <c r="D763" s="232"/>
      <c r="E763" s="232"/>
      <c r="F763" s="232"/>
      <c r="G763" s="232"/>
      <c r="H763" s="232"/>
      <c r="I763" s="615"/>
    </row>
    <row r="764">
      <c r="A764" s="232"/>
      <c r="B764" s="232"/>
      <c r="C764" s="232"/>
      <c r="D764" s="232"/>
      <c r="E764" s="232"/>
      <c r="F764" s="232"/>
      <c r="G764" s="232"/>
      <c r="H764" s="232"/>
      <c r="I764" s="615"/>
    </row>
    <row r="765">
      <c r="A765" s="232"/>
      <c r="B765" s="232"/>
      <c r="C765" s="232"/>
      <c r="D765" s="232"/>
      <c r="E765" s="232"/>
      <c r="F765" s="232"/>
      <c r="G765" s="232"/>
      <c r="H765" s="232"/>
      <c r="I765" s="615"/>
    </row>
    <row r="766">
      <c r="A766" s="232"/>
      <c r="B766" s="232"/>
      <c r="C766" s="232"/>
      <c r="D766" s="232"/>
      <c r="E766" s="232"/>
      <c r="F766" s="232"/>
      <c r="G766" s="232"/>
      <c r="H766" s="232"/>
      <c r="I766" s="615"/>
    </row>
    <row r="767">
      <c r="A767" s="232"/>
      <c r="B767" s="232"/>
      <c r="C767" s="232"/>
      <c r="D767" s="232"/>
      <c r="E767" s="232"/>
      <c r="F767" s="232"/>
      <c r="G767" s="232"/>
      <c r="H767" s="232"/>
      <c r="I767" s="615"/>
    </row>
    <row r="768">
      <c r="A768" s="232"/>
      <c r="B768" s="232"/>
      <c r="C768" s="232"/>
      <c r="D768" s="232"/>
      <c r="E768" s="232"/>
      <c r="F768" s="232"/>
      <c r="G768" s="232"/>
      <c r="H768" s="232"/>
      <c r="I768" s="615"/>
    </row>
    <row r="769">
      <c r="A769" s="232"/>
      <c r="B769" s="232"/>
      <c r="C769" s="232"/>
      <c r="D769" s="232"/>
      <c r="E769" s="232"/>
      <c r="F769" s="232"/>
      <c r="G769" s="232"/>
      <c r="H769" s="232"/>
      <c r="I769" s="615"/>
    </row>
    <row r="770">
      <c r="A770" s="232"/>
      <c r="B770" s="232"/>
      <c r="C770" s="232"/>
      <c r="D770" s="232"/>
      <c r="E770" s="232"/>
      <c r="F770" s="232"/>
      <c r="G770" s="232"/>
      <c r="H770" s="232"/>
      <c r="I770" s="615"/>
    </row>
    <row r="771">
      <c r="A771" s="232"/>
      <c r="B771" s="232"/>
      <c r="C771" s="232"/>
      <c r="D771" s="232"/>
      <c r="E771" s="232"/>
      <c r="F771" s="232"/>
      <c r="G771" s="232"/>
      <c r="H771" s="232"/>
      <c r="I771" s="615"/>
    </row>
    <row r="772">
      <c r="A772" s="232"/>
      <c r="B772" s="232"/>
      <c r="C772" s="232"/>
      <c r="D772" s="232"/>
      <c r="E772" s="232"/>
      <c r="F772" s="232"/>
      <c r="G772" s="232"/>
      <c r="H772" s="232"/>
      <c r="I772" s="615"/>
    </row>
    <row r="773">
      <c r="A773" s="232"/>
      <c r="B773" s="232"/>
      <c r="C773" s="232"/>
      <c r="D773" s="232"/>
      <c r="E773" s="232"/>
      <c r="F773" s="232"/>
      <c r="G773" s="232"/>
      <c r="H773" s="232"/>
      <c r="I773" s="615"/>
    </row>
    <row r="774">
      <c r="A774" s="232"/>
      <c r="B774" s="232"/>
      <c r="C774" s="232"/>
      <c r="D774" s="232"/>
      <c r="E774" s="232"/>
      <c r="F774" s="232"/>
      <c r="G774" s="232"/>
      <c r="H774" s="232"/>
      <c r="I774" s="615"/>
    </row>
    <row r="775">
      <c r="A775" s="232"/>
      <c r="B775" s="232"/>
      <c r="C775" s="232"/>
      <c r="D775" s="232"/>
      <c r="E775" s="232"/>
      <c r="F775" s="232"/>
      <c r="G775" s="232"/>
      <c r="H775" s="232"/>
      <c r="I775" s="615"/>
    </row>
    <row r="776">
      <c r="A776" s="232"/>
      <c r="B776" s="232"/>
      <c r="C776" s="232"/>
      <c r="D776" s="232"/>
      <c r="E776" s="232"/>
      <c r="F776" s="232"/>
      <c r="G776" s="232"/>
      <c r="H776" s="232"/>
      <c r="I776" s="615"/>
    </row>
    <row r="777">
      <c r="A777" s="232"/>
      <c r="B777" s="232"/>
      <c r="C777" s="232"/>
      <c r="D777" s="232"/>
      <c r="E777" s="232"/>
      <c r="F777" s="232"/>
      <c r="G777" s="232"/>
      <c r="H777" s="232"/>
      <c r="I777" s="615"/>
    </row>
    <row r="778">
      <c r="A778" s="232"/>
      <c r="B778" s="232"/>
      <c r="C778" s="232"/>
      <c r="D778" s="232"/>
      <c r="E778" s="232"/>
      <c r="F778" s="232"/>
      <c r="G778" s="232"/>
      <c r="H778" s="232"/>
      <c r="I778" s="615"/>
    </row>
    <row r="779">
      <c r="A779" s="232"/>
      <c r="B779" s="232"/>
      <c r="C779" s="232"/>
      <c r="D779" s="232"/>
      <c r="E779" s="232"/>
      <c r="F779" s="232"/>
      <c r="G779" s="232"/>
      <c r="H779" s="232"/>
      <c r="I779" s="615"/>
    </row>
    <row r="780">
      <c r="A780" s="232"/>
      <c r="B780" s="232"/>
      <c r="C780" s="232"/>
      <c r="D780" s="232"/>
      <c r="E780" s="232"/>
      <c r="F780" s="232"/>
      <c r="G780" s="232"/>
      <c r="H780" s="232"/>
      <c r="I780" s="615"/>
    </row>
    <row r="781">
      <c r="A781" s="232"/>
      <c r="B781" s="232"/>
      <c r="C781" s="232"/>
      <c r="D781" s="232"/>
      <c r="E781" s="232"/>
      <c r="F781" s="232"/>
      <c r="G781" s="232"/>
      <c r="H781" s="232"/>
      <c r="I781" s="615"/>
    </row>
    <row r="782">
      <c r="A782" s="232"/>
      <c r="B782" s="232"/>
      <c r="C782" s="232"/>
      <c r="D782" s="232"/>
      <c r="E782" s="232"/>
      <c r="F782" s="232"/>
      <c r="G782" s="232"/>
      <c r="H782" s="232"/>
      <c r="I782" s="615"/>
    </row>
    <row r="783">
      <c r="A783" s="232"/>
      <c r="B783" s="232"/>
      <c r="C783" s="232"/>
      <c r="D783" s="232"/>
      <c r="E783" s="232"/>
      <c r="F783" s="232"/>
      <c r="G783" s="232"/>
      <c r="H783" s="232"/>
      <c r="I783" s="615"/>
    </row>
    <row r="784">
      <c r="A784" s="232"/>
      <c r="B784" s="232"/>
      <c r="C784" s="232"/>
      <c r="D784" s="232"/>
      <c r="E784" s="232"/>
      <c r="F784" s="232"/>
      <c r="G784" s="232"/>
      <c r="H784" s="232"/>
      <c r="I784" s="615"/>
    </row>
    <row r="785">
      <c r="A785" s="232"/>
      <c r="B785" s="232"/>
      <c r="C785" s="232"/>
      <c r="D785" s="232"/>
      <c r="E785" s="232"/>
      <c r="F785" s="232"/>
      <c r="G785" s="232"/>
      <c r="H785" s="232"/>
      <c r="I785" s="615"/>
    </row>
    <row r="786">
      <c r="A786" s="232"/>
      <c r="B786" s="232"/>
      <c r="C786" s="232"/>
      <c r="D786" s="232"/>
      <c r="E786" s="232"/>
      <c r="F786" s="232"/>
      <c r="G786" s="232"/>
      <c r="H786" s="232"/>
      <c r="I786" s="615"/>
    </row>
    <row r="787">
      <c r="A787" s="232"/>
      <c r="B787" s="232"/>
      <c r="C787" s="232"/>
      <c r="D787" s="232"/>
      <c r="E787" s="232"/>
      <c r="F787" s="232"/>
      <c r="G787" s="232"/>
      <c r="H787" s="232"/>
      <c r="I787" s="615"/>
    </row>
    <row r="788">
      <c r="A788" s="232"/>
      <c r="B788" s="232"/>
      <c r="C788" s="232"/>
      <c r="D788" s="232"/>
      <c r="E788" s="232"/>
      <c r="F788" s="232"/>
      <c r="G788" s="232"/>
      <c r="H788" s="232"/>
      <c r="I788" s="615"/>
    </row>
    <row r="789">
      <c r="A789" s="232"/>
      <c r="B789" s="232"/>
      <c r="C789" s="232"/>
      <c r="D789" s="232"/>
      <c r="E789" s="232"/>
      <c r="F789" s="232"/>
      <c r="G789" s="232"/>
      <c r="H789" s="232"/>
      <c r="I789" s="615"/>
    </row>
    <row r="790">
      <c r="A790" s="232"/>
      <c r="B790" s="232"/>
      <c r="C790" s="232"/>
      <c r="D790" s="232"/>
      <c r="E790" s="232"/>
      <c r="F790" s="232"/>
      <c r="G790" s="232"/>
      <c r="H790" s="232"/>
      <c r="I790" s="615"/>
    </row>
    <row r="791">
      <c r="A791" s="232"/>
      <c r="B791" s="232"/>
      <c r="C791" s="232"/>
      <c r="D791" s="232"/>
      <c r="E791" s="232"/>
      <c r="F791" s="232"/>
      <c r="G791" s="232"/>
      <c r="H791" s="232"/>
      <c r="I791" s="615"/>
    </row>
    <row r="792">
      <c r="A792" s="232"/>
      <c r="B792" s="232"/>
      <c r="C792" s="232"/>
      <c r="D792" s="232"/>
      <c r="E792" s="232"/>
      <c r="F792" s="232"/>
      <c r="G792" s="232"/>
      <c r="H792" s="232"/>
      <c r="I792" s="615"/>
    </row>
    <row r="793">
      <c r="A793" s="232"/>
      <c r="B793" s="232"/>
      <c r="C793" s="232"/>
      <c r="D793" s="232"/>
      <c r="E793" s="232"/>
      <c r="F793" s="232"/>
      <c r="G793" s="232"/>
      <c r="H793" s="232"/>
      <c r="I793" s="615"/>
    </row>
    <row r="794">
      <c r="A794" s="232"/>
      <c r="B794" s="232"/>
      <c r="C794" s="232"/>
      <c r="D794" s="232"/>
      <c r="E794" s="232"/>
      <c r="F794" s="232"/>
      <c r="G794" s="232"/>
      <c r="H794" s="232"/>
      <c r="I794" s="615"/>
    </row>
    <row r="795">
      <c r="A795" s="232"/>
      <c r="B795" s="232"/>
      <c r="C795" s="232"/>
      <c r="D795" s="232"/>
      <c r="E795" s="232"/>
      <c r="F795" s="232"/>
      <c r="G795" s="232"/>
      <c r="H795" s="232"/>
      <c r="I795" s="615"/>
    </row>
    <row r="796">
      <c r="A796" s="232"/>
      <c r="B796" s="232"/>
      <c r="C796" s="232"/>
      <c r="D796" s="232"/>
      <c r="E796" s="232"/>
      <c r="F796" s="232"/>
      <c r="G796" s="232"/>
      <c r="H796" s="232"/>
      <c r="I796" s="615"/>
    </row>
    <row r="797">
      <c r="A797" s="232"/>
      <c r="B797" s="232"/>
      <c r="C797" s="232"/>
      <c r="D797" s="232"/>
      <c r="E797" s="232"/>
      <c r="F797" s="232"/>
      <c r="G797" s="232"/>
      <c r="H797" s="232"/>
      <c r="I797" s="615"/>
    </row>
    <row r="798">
      <c r="A798" s="232"/>
      <c r="B798" s="232"/>
      <c r="C798" s="232"/>
      <c r="D798" s="232"/>
      <c r="E798" s="232"/>
      <c r="F798" s="232"/>
      <c r="G798" s="232"/>
      <c r="H798" s="232"/>
      <c r="I798" s="615"/>
    </row>
    <row r="799">
      <c r="A799" s="232"/>
      <c r="B799" s="232"/>
      <c r="C799" s="232"/>
      <c r="D799" s="232"/>
      <c r="E799" s="232"/>
      <c r="F799" s="232"/>
      <c r="G799" s="232"/>
      <c r="H799" s="232"/>
      <c r="I799" s="615"/>
    </row>
    <row r="800">
      <c r="A800" s="232"/>
      <c r="B800" s="232"/>
      <c r="C800" s="232"/>
      <c r="D800" s="232"/>
      <c r="E800" s="232"/>
      <c r="F800" s="232"/>
      <c r="G800" s="232"/>
      <c r="H800" s="232"/>
      <c r="I800" s="615"/>
    </row>
    <row r="801">
      <c r="A801" s="232"/>
      <c r="B801" s="232"/>
      <c r="C801" s="232"/>
      <c r="D801" s="232"/>
      <c r="E801" s="232"/>
      <c r="F801" s="232"/>
      <c r="G801" s="232"/>
      <c r="H801" s="232"/>
      <c r="I801" s="615"/>
    </row>
    <row r="802">
      <c r="A802" s="232"/>
      <c r="B802" s="232"/>
      <c r="C802" s="232"/>
      <c r="D802" s="232"/>
      <c r="E802" s="232"/>
      <c r="F802" s="232"/>
      <c r="G802" s="232"/>
      <c r="H802" s="232"/>
      <c r="I802" s="615"/>
    </row>
    <row r="803">
      <c r="A803" s="232"/>
      <c r="B803" s="232"/>
      <c r="C803" s="232"/>
      <c r="D803" s="232"/>
      <c r="E803" s="232"/>
      <c r="F803" s="232"/>
      <c r="G803" s="232"/>
      <c r="H803" s="232"/>
      <c r="I803" s="615"/>
    </row>
    <row r="804">
      <c r="A804" s="232"/>
      <c r="B804" s="232"/>
      <c r="C804" s="232"/>
      <c r="D804" s="232"/>
      <c r="E804" s="232"/>
      <c r="F804" s="232"/>
      <c r="G804" s="232"/>
      <c r="H804" s="232"/>
      <c r="I804" s="615"/>
    </row>
    <row r="805">
      <c r="A805" s="232"/>
      <c r="B805" s="232"/>
      <c r="C805" s="232"/>
      <c r="D805" s="232"/>
      <c r="E805" s="232"/>
      <c r="F805" s="232"/>
      <c r="G805" s="232"/>
      <c r="H805" s="232"/>
      <c r="I805" s="615"/>
    </row>
    <row r="806">
      <c r="A806" s="232"/>
      <c r="B806" s="232"/>
      <c r="C806" s="232"/>
      <c r="D806" s="232"/>
      <c r="E806" s="232"/>
      <c r="F806" s="232"/>
      <c r="G806" s="232"/>
      <c r="H806" s="232"/>
      <c r="I806" s="615"/>
    </row>
    <row r="807">
      <c r="A807" s="232"/>
      <c r="B807" s="232"/>
      <c r="C807" s="232"/>
      <c r="D807" s="232"/>
      <c r="E807" s="232"/>
      <c r="F807" s="232"/>
      <c r="G807" s="232"/>
      <c r="H807" s="232"/>
      <c r="I807" s="615"/>
    </row>
    <row r="808">
      <c r="A808" s="232"/>
      <c r="B808" s="232"/>
      <c r="C808" s="232"/>
      <c r="D808" s="232"/>
      <c r="E808" s="232"/>
      <c r="F808" s="232"/>
      <c r="G808" s="232"/>
      <c r="H808" s="232"/>
      <c r="I808" s="615"/>
    </row>
    <row r="809">
      <c r="A809" s="232"/>
      <c r="B809" s="232"/>
      <c r="C809" s="232"/>
      <c r="D809" s="232"/>
      <c r="E809" s="232"/>
      <c r="F809" s="232"/>
      <c r="G809" s="232"/>
      <c r="H809" s="232"/>
      <c r="I809" s="615"/>
    </row>
    <row r="810">
      <c r="A810" s="232"/>
      <c r="B810" s="232"/>
      <c r="C810" s="232"/>
      <c r="D810" s="232"/>
      <c r="E810" s="232"/>
      <c r="F810" s="232"/>
      <c r="G810" s="232"/>
      <c r="H810" s="232"/>
      <c r="I810" s="615"/>
    </row>
    <row r="811">
      <c r="A811" s="232"/>
      <c r="B811" s="232"/>
      <c r="C811" s="232"/>
      <c r="D811" s="232"/>
      <c r="E811" s="232"/>
      <c r="F811" s="232"/>
      <c r="G811" s="232"/>
      <c r="H811" s="232"/>
      <c r="I811" s="615"/>
    </row>
    <row r="812">
      <c r="A812" s="232"/>
      <c r="B812" s="232"/>
      <c r="C812" s="232"/>
      <c r="D812" s="232"/>
      <c r="E812" s="232"/>
      <c r="F812" s="232"/>
      <c r="G812" s="232"/>
      <c r="H812" s="232"/>
      <c r="I812" s="615"/>
    </row>
    <row r="813">
      <c r="A813" s="232"/>
      <c r="B813" s="232"/>
      <c r="C813" s="232"/>
      <c r="D813" s="232"/>
      <c r="E813" s="232"/>
      <c r="F813" s="232"/>
      <c r="G813" s="232"/>
      <c r="H813" s="232"/>
      <c r="I813" s="615"/>
    </row>
    <row r="814">
      <c r="A814" s="232"/>
      <c r="B814" s="232"/>
      <c r="C814" s="232"/>
      <c r="D814" s="232"/>
      <c r="E814" s="232"/>
      <c r="F814" s="232"/>
      <c r="G814" s="232"/>
      <c r="H814" s="232"/>
      <c r="I814" s="615"/>
    </row>
    <row r="815">
      <c r="A815" s="232"/>
      <c r="B815" s="232"/>
      <c r="C815" s="232"/>
      <c r="D815" s="232"/>
      <c r="E815" s="232"/>
      <c r="F815" s="232"/>
      <c r="G815" s="232"/>
      <c r="H815" s="232"/>
      <c r="I815" s="615"/>
    </row>
    <row r="816">
      <c r="A816" s="232"/>
      <c r="B816" s="232"/>
      <c r="C816" s="232"/>
      <c r="D816" s="232"/>
      <c r="E816" s="232"/>
      <c r="F816" s="232"/>
      <c r="G816" s="232"/>
      <c r="H816" s="232"/>
      <c r="I816" s="615"/>
    </row>
    <row r="817">
      <c r="A817" s="232"/>
      <c r="B817" s="232"/>
      <c r="C817" s="232"/>
      <c r="D817" s="232"/>
      <c r="E817" s="232"/>
      <c r="F817" s="232"/>
      <c r="G817" s="232"/>
      <c r="H817" s="232"/>
      <c r="I817" s="615"/>
    </row>
    <row r="818">
      <c r="A818" s="232"/>
      <c r="B818" s="232"/>
      <c r="C818" s="232"/>
      <c r="D818" s="232"/>
      <c r="E818" s="232"/>
      <c r="F818" s="232"/>
      <c r="G818" s="232"/>
      <c r="H818" s="232"/>
      <c r="I818" s="615"/>
    </row>
    <row r="819">
      <c r="A819" s="232"/>
      <c r="B819" s="232"/>
      <c r="C819" s="232"/>
      <c r="D819" s="232"/>
      <c r="E819" s="232"/>
      <c r="F819" s="232"/>
      <c r="G819" s="232"/>
      <c r="H819" s="232"/>
      <c r="I819" s="615"/>
    </row>
    <row r="820">
      <c r="A820" s="232"/>
      <c r="B820" s="232"/>
      <c r="C820" s="232"/>
      <c r="D820" s="232"/>
      <c r="E820" s="232"/>
      <c r="F820" s="232"/>
      <c r="G820" s="232"/>
      <c r="H820" s="232"/>
      <c r="I820" s="615"/>
    </row>
    <row r="821">
      <c r="A821" s="232"/>
      <c r="B821" s="232"/>
      <c r="C821" s="232"/>
      <c r="D821" s="232"/>
      <c r="E821" s="232"/>
      <c r="F821" s="232"/>
      <c r="G821" s="232"/>
      <c r="H821" s="232"/>
      <c r="I821" s="615"/>
    </row>
    <row r="822">
      <c r="A822" s="232"/>
      <c r="B822" s="232"/>
      <c r="C822" s="232"/>
      <c r="D822" s="232"/>
      <c r="E822" s="232"/>
      <c r="F822" s="232"/>
      <c r="G822" s="232"/>
      <c r="H822" s="232"/>
      <c r="I822" s="615"/>
    </row>
    <row r="823">
      <c r="A823" s="232"/>
      <c r="B823" s="232"/>
      <c r="C823" s="232"/>
      <c r="D823" s="232"/>
      <c r="E823" s="232"/>
      <c r="F823" s="232"/>
      <c r="G823" s="232"/>
      <c r="H823" s="232"/>
      <c r="I823" s="615"/>
    </row>
    <row r="824">
      <c r="A824" s="232"/>
      <c r="B824" s="232"/>
      <c r="C824" s="232"/>
      <c r="D824" s="232"/>
      <c r="E824" s="232"/>
      <c r="F824" s="232"/>
      <c r="G824" s="232"/>
      <c r="H824" s="232"/>
      <c r="I824" s="615"/>
    </row>
    <row r="825">
      <c r="A825" s="232"/>
      <c r="B825" s="232"/>
      <c r="C825" s="232"/>
      <c r="D825" s="232"/>
      <c r="E825" s="232"/>
      <c r="F825" s="232"/>
      <c r="G825" s="232"/>
      <c r="H825" s="232"/>
      <c r="I825" s="615"/>
    </row>
    <row r="826">
      <c r="A826" s="232"/>
      <c r="B826" s="232"/>
      <c r="C826" s="232"/>
      <c r="D826" s="232"/>
      <c r="E826" s="232"/>
      <c r="F826" s="232"/>
      <c r="G826" s="232"/>
      <c r="H826" s="232"/>
      <c r="I826" s="615"/>
    </row>
    <row r="827">
      <c r="A827" s="232"/>
      <c r="B827" s="232"/>
      <c r="C827" s="232"/>
      <c r="D827" s="232"/>
      <c r="E827" s="232"/>
      <c r="F827" s="232"/>
      <c r="G827" s="232"/>
      <c r="H827" s="232"/>
      <c r="I827" s="615"/>
    </row>
    <row r="828">
      <c r="A828" s="232"/>
      <c r="B828" s="232"/>
      <c r="C828" s="232"/>
      <c r="D828" s="232"/>
      <c r="E828" s="232"/>
      <c r="F828" s="232"/>
      <c r="G828" s="232"/>
      <c r="H828" s="232"/>
      <c r="I828" s="615"/>
    </row>
    <row r="829">
      <c r="A829" s="232"/>
      <c r="B829" s="232"/>
      <c r="C829" s="232"/>
      <c r="D829" s="232"/>
      <c r="E829" s="232"/>
      <c r="F829" s="232"/>
      <c r="G829" s="232"/>
      <c r="H829" s="232"/>
      <c r="I829" s="615"/>
    </row>
    <row r="830">
      <c r="A830" s="232"/>
      <c r="B830" s="232"/>
      <c r="C830" s="232"/>
      <c r="D830" s="232"/>
      <c r="E830" s="232"/>
      <c r="F830" s="232"/>
      <c r="G830" s="232"/>
      <c r="H830" s="232"/>
      <c r="I830" s="615"/>
    </row>
    <row r="831">
      <c r="A831" s="232"/>
      <c r="B831" s="232"/>
      <c r="C831" s="232"/>
      <c r="D831" s="232"/>
      <c r="E831" s="232"/>
      <c r="F831" s="232"/>
      <c r="G831" s="232"/>
      <c r="H831" s="232"/>
      <c r="I831" s="615"/>
    </row>
    <row r="832">
      <c r="A832" s="232"/>
      <c r="B832" s="232"/>
      <c r="C832" s="232"/>
      <c r="D832" s="232"/>
      <c r="E832" s="232"/>
      <c r="F832" s="232"/>
      <c r="G832" s="232"/>
      <c r="H832" s="232"/>
      <c r="I832" s="615"/>
    </row>
    <row r="833">
      <c r="A833" s="232"/>
      <c r="B833" s="232"/>
      <c r="C833" s="232"/>
      <c r="D833" s="232"/>
      <c r="E833" s="232"/>
      <c r="F833" s="232"/>
      <c r="G833" s="232"/>
      <c r="H833" s="232"/>
      <c r="I833" s="615"/>
    </row>
    <row r="834">
      <c r="A834" s="232"/>
      <c r="B834" s="232"/>
      <c r="C834" s="232"/>
      <c r="D834" s="232"/>
      <c r="E834" s="232"/>
      <c r="F834" s="232"/>
      <c r="G834" s="232"/>
      <c r="H834" s="232"/>
      <c r="I834" s="615"/>
    </row>
    <row r="835">
      <c r="A835" s="232"/>
      <c r="B835" s="232"/>
      <c r="C835" s="232"/>
      <c r="D835" s="232"/>
      <c r="E835" s="232"/>
      <c r="F835" s="232"/>
      <c r="G835" s="232"/>
      <c r="H835" s="232"/>
      <c r="I835" s="615"/>
    </row>
    <row r="836">
      <c r="A836" s="232"/>
      <c r="B836" s="232"/>
      <c r="C836" s="232"/>
      <c r="D836" s="232"/>
      <c r="E836" s="232"/>
      <c r="F836" s="232"/>
      <c r="G836" s="232"/>
      <c r="H836" s="232"/>
      <c r="I836" s="615"/>
    </row>
    <row r="837">
      <c r="A837" s="232"/>
      <c r="B837" s="232"/>
      <c r="C837" s="232"/>
      <c r="D837" s="232"/>
      <c r="E837" s="232"/>
      <c r="F837" s="232"/>
      <c r="G837" s="232"/>
      <c r="H837" s="232"/>
      <c r="I837" s="615"/>
    </row>
    <row r="838">
      <c r="A838" s="232"/>
      <c r="B838" s="232"/>
      <c r="C838" s="232"/>
      <c r="D838" s="232"/>
      <c r="E838" s="232"/>
      <c r="F838" s="232"/>
      <c r="G838" s="232"/>
      <c r="H838" s="232"/>
      <c r="I838" s="615"/>
    </row>
    <row r="839">
      <c r="A839" s="232"/>
      <c r="B839" s="232"/>
      <c r="C839" s="232"/>
      <c r="D839" s="232"/>
      <c r="E839" s="232"/>
      <c r="F839" s="232"/>
      <c r="G839" s="232"/>
      <c r="H839" s="232"/>
      <c r="I839" s="615"/>
    </row>
    <row r="840">
      <c r="A840" s="232"/>
      <c r="B840" s="232"/>
      <c r="C840" s="232"/>
      <c r="D840" s="232"/>
      <c r="E840" s="232"/>
      <c r="F840" s="232"/>
      <c r="G840" s="232"/>
      <c r="H840" s="232"/>
      <c r="I840" s="615"/>
    </row>
    <row r="841">
      <c r="A841" s="232"/>
      <c r="B841" s="232"/>
      <c r="C841" s="232"/>
      <c r="D841" s="232"/>
      <c r="E841" s="232"/>
      <c r="F841" s="232"/>
      <c r="G841" s="232"/>
      <c r="H841" s="232"/>
      <c r="I841" s="615"/>
    </row>
    <row r="842">
      <c r="A842" s="232"/>
      <c r="B842" s="232"/>
      <c r="C842" s="232"/>
      <c r="D842" s="232"/>
      <c r="E842" s="232"/>
      <c r="F842" s="232"/>
      <c r="G842" s="232"/>
      <c r="H842" s="232"/>
      <c r="I842" s="615"/>
    </row>
    <row r="843">
      <c r="A843" s="232"/>
      <c r="B843" s="232"/>
      <c r="C843" s="232"/>
      <c r="D843" s="232"/>
      <c r="E843" s="232"/>
      <c r="F843" s="232"/>
      <c r="G843" s="232"/>
      <c r="H843" s="232"/>
      <c r="I843" s="615"/>
    </row>
    <row r="844">
      <c r="A844" s="232"/>
      <c r="B844" s="232"/>
      <c r="C844" s="232"/>
      <c r="D844" s="232"/>
      <c r="E844" s="232"/>
      <c r="F844" s="232"/>
      <c r="G844" s="232"/>
      <c r="H844" s="232"/>
      <c r="I844" s="615"/>
    </row>
    <row r="845">
      <c r="A845" s="232"/>
      <c r="B845" s="232"/>
      <c r="C845" s="232"/>
      <c r="D845" s="232"/>
      <c r="E845" s="232"/>
      <c r="F845" s="232"/>
      <c r="G845" s="232"/>
      <c r="H845" s="232"/>
      <c r="I845" s="615"/>
    </row>
    <row r="846">
      <c r="A846" s="232"/>
      <c r="B846" s="232"/>
      <c r="C846" s="232"/>
      <c r="D846" s="232"/>
      <c r="E846" s="232"/>
      <c r="F846" s="232"/>
      <c r="G846" s="232"/>
      <c r="H846" s="232"/>
      <c r="I846" s="615"/>
    </row>
    <row r="847">
      <c r="A847" s="232"/>
      <c r="B847" s="232"/>
      <c r="C847" s="232"/>
      <c r="D847" s="232"/>
      <c r="E847" s="232"/>
      <c r="F847" s="232"/>
      <c r="G847" s="232"/>
      <c r="H847" s="232"/>
      <c r="I847" s="615"/>
    </row>
    <row r="848">
      <c r="A848" s="232"/>
      <c r="B848" s="232"/>
      <c r="C848" s="232"/>
      <c r="D848" s="232"/>
      <c r="E848" s="232"/>
      <c r="F848" s="232"/>
      <c r="G848" s="232"/>
      <c r="H848" s="232"/>
      <c r="I848" s="615"/>
    </row>
    <row r="849">
      <c r="A849" s="232"/>
      <c r="B849" s="232"/>
      <c r="C849" s="232"/>
      <c r="D849" s="232"/>
      <c r="E849" s="232"/>
      <c r="F849" s="232"/>
      <c r="G849" s="232"/>
      <c r="H849" s="232"/>
      <c r="I849" s="615"/>
    </row>
    <row r="850">
      <c r="A850" s="232"/>
      <c r="B850" s="232"/>
      <c r="C850" s="232"/>
      <c r="D850" s="232"/>
      <c r="E850" s="232"/>
      <c r="F850" s="232"/>
      <c r="G850" s="232"/>
      <c r="H850" s="232"/>
      <c r="I850" s="615"/>
    </row>
    <row r="851">
      <c r="A851" s="232"/>
      <c r="B851" s="232"/>
      <c r="C851" s="232"/>
      <c r="D851" s="232"/>
      <c r="E851" s="232"/>
      <c r="F851" s="232"/>
      <c r="G851" s="232"/>
      <c r="H851" s="232"/>
      <c r="I851" s="615"/>
    </row>
    <row r="852">
      <c r="A852" s="232"/>
      <c r="B852" s="232"/>
      <c r="C852" s="232"/>
      <c r="D852" s="232"/>
      <c r="E852" s="232"/>
      <c r="F852" s="232"/>
      <c r="G852" s="232"/>
      <c r="H852" s="232"/>
      <c r="I852" s="615"/>
    </row>
    <row r="853">
      <c r="A853" s="232"/>
      <c r="B853" s="232"/>
      <c r="C853" s="232"/>
      <c r="D853" s="232"/>
      <c r="E853" s="232"/>
      <c r="F853" s="232"/>
      <c r="G853" s="232"/>
      <c r="H853" s="232"/>
      <c r="I853" s="615"/>
    </row>
    <row r="854">
      <c r="A854" s="232"/>
      <c r="B854" s="232"/>
      <c r="C854" s="232"/>
      <c r="D854" s="232"/>
      <c r="E854" s="232"/>
      <c r="F854" s="232"/>
      <c r="G854" s="232"/>
      <c r="H854" s="232"/>
      <c r="I854" s="615"/>
    </row>
    <row r="855">
      <c r="A855" s="232"/>
      <c r="B855" s="232"/>
      <c r="C855" s="232"/>
      <c r="D855" s="232"/>
      <c r="E855" s="232"/>
      <c r="F855" s="232"/>
      <c r="G855" s="232"/>
      <c r="H855" s="232"/>
      <c r="I855" s="615"/>
    </row>
    <row r="856">
      <c r="A856" s="232"/>
      <c r="B856" s="232"/>
      <c r="C856" s="232"/>
      <c r="D856" s="232"/>
      <c r="E856" s="232"/>
      <c r="F856" s="232"/>
      <c r="G856" s="232"/>
      <c r="H856" s="232"/>
      <c r="I856" s="615"/>
    </row>
    <row r="857">
      <c r="A857" s="232"/>
      <c r="B857" s="232"/>
      <c r="C857" s="232"/>
      <c r="D857" s="232"/>
      <c r="E857" s="232"/>
      <c r="F857" s="232"/>
      <c r="G857" s="232"/>
      <c r="H857" s="232"/>
      <c r="I857" s="615"/>
    </row>
    <row r="858">
      <c r="A858" s="232"/>
      <c r="B858" s="232"/>
      <c r="C858" s="232"/>
      <c r="D858" s="232"/>
      <c r="E858" s="232"/>
      <c r="F858" s="232"/>
      <c r="G858" s="232"/>
      <c r="H858" s="232"/>
      <c r="I858" s="615"/>
    </row>
    <row r="859">
      <c r="A859" s="232"/>
      <c r="B859" s="232"/>
      <c r="C859" s="232"/>
      <c r="D859" s="232"/>
      <c r="E859" s="232"/>
      <c r="F859" s="232"/>
      <c r="G859" s="232"/>
      <c r="H859" s="232"/>
      <c r="I859" s="615"/>
    </row>
    <row r="860">
      <c r="A860" s="232"/>
      <c r="B860" s="232"/>
      <c r="C860" s="232"/>
      <c r="D860" s="232"/>
      <c r="E860" s="232"/>
      <c r="F860" s="232"/>
      <c r="G860" s="232"/>
      <c r="H860" s="232"/>
      <c r="I860" s="615"/>
    </row>
    <row r="861">
      <c r="A861" s="232"/>
      <c r="B861" s="232"/>
      <c r="C861" s="232"/>
      <c r="D861" s="232"/>
      <c r="E861" s="232"/>
      <c r="F861" s="232"/>
      <c r="G861" s="232"/>
      <c r="H861" s="232"/>
      <c r="I861" s="615"/>
    </row>
    <row r="862">
      <c r="A862" s="232"/>
      <c r="B862" s="232"/>
      <c r="C862" s="232"/>
      <c r="D862" s="232"/>
      <c r="E862" s="232"/>
      <c r="F862" s="232"/>
      <c r="G862" s="232"/>
      <c r="H862" s="232"/>
      <c r="I862" s="615"/>
    </row>
    <row r="863">
      <c r="A863" s="232"/>
      <c r="B863" s="232"/>
      <c r="C863" s="232"/>
      <c r="D863" s="232"/>
      <c r="E863" s="232"/>
      <c r="F863" s="232"/>
      <c r="G863" s="232"/>
      <c r="H863" s="232"/>
      <c r="I863" s="615"/>
    </row>
    <row r="864">
      <c r="A864" s="232"/>
      <c r="B864" s="232"/>
      <c r="C864" s="232"/>
      <c r="D864" s="232"/>
      <c r="E864" s="232"/>
      <c r="F864" s="232"/>
      <c r="G864" s="232"/>
      <c r="H864" s="232"/>
      <c r="I864" s="615"/>
    </row>
    <row r="865">
      <c r="A865" s="232"/>
      <c r="B865" s="232"/>
      <c r="C865" s="232"/>
      <c r="D865" s="232"/>
      <c r="E865" s="232"/>
      <c r="F865" s="232"/>
      <c r="G865" s="232"/>
      <c r="H865" s="232"/>
      <c r="I865" s="615"/>
    </row>
    <row r="866">
      <c r="A866" s="232"/>
      <c r="B866" s="232"/>
      <c r="C866" s="232"/>
      <c r="D866" s="232"/>
      <c r="E866" s="232"/>
      <c r="F866" s="232"/>
      <c r="G866" s="232"/>
      <c r="H866" s="232"/>
      <c r="I866" s="615"/>
    </row>
    <row r="867">
      <c r="A867" s="232"/>
      <c r="B867" s="232"/>
      <c r="C867" s="232"/>
      <c r="D867" s="232"/>
      <c r="E867" s="232"/>
      <c r="F867" s="232"/>
      <c r="G867" s="232"/>
      <c r="H867" s="232"/>
      <c r="I867" s="615"/>
    </row>
    <row r="868">
      <c r="A868" s="232"/>
      <c r="B868" s="232"/>
      <c r="C868" s="232"/>
      <c r="D868" s="232"/>
      <c r="E868" s="232"/>
      <c r="F868" s="232"/>
      <c r="G868" s="232"/>
      <c r="H868" s="232"/>
      <c r="I868" s="615"/>
    </row>
    <row r="869">
      <c r="A869" s="232"/>
      <c r="B869" s="232"/>
      <c r="C869" s="232"/>
      <c r="D869" s="232"/>
      <c r="E869" s="232"/>
      <c r="F869" s="232"/>
      <c r="G869" s="232"/>
      <c r="H869" s="232"/>
      <c r="I869" s="615"/>
    </row>
    <row r="870">
      <c r="A870" s="232"/>
      <c r="B870" s="232"/>
      <c r="C870" s="232"/>
      <c r="D870" s="232"/>
      <c r="E870" s="232"/>
      <c r="F870" s="232"/>
      <c r="G870" s="232"/>
      <c r="H870" s="232"/>
      <c r="I870" s="615"/>
    </row>
    <row r="871">
      <c r="A871" s="232"/>
      <c r="B871" s="232"/>
      <c r="C871" s="232"/>
      <c r="D871" s="232"/>
      <c r="E871" s="232"/>
      <c r="F871" s="232"/>
      <c r="G871" s="232"/>
      <c r="H871" s="232"/>
      <c r="I871" s="615"/>
    </row>
    <row r="872">
      <c r="A872" s="232"/>
      <c r="B872" s="232"/>
      <c r="C872" s="232"/>
      <c r="D872" s="232"/>
      <c r="E872" s="232"/>
      <c r="F872" s="232"/>
      <c r="G872" s="232"/>
      <c r="H872" s="232"/>
      <c r="I872" s="615"/>
    </row>
    <row r="873">
      <c r="A873" s="232"/>
      <c r="B873" s="232"/>
      <c r="C873" s="232"/>
      <c r="D873" s="232"/>
      <c r="E873" s="232"/>
      <c r="F873" s="232"/>
      <c r="G873" s="232"/>
      <c r="H873" s="232"/>
      <c r="I873" s="615"/>
    </row>
    <row r="874">
      <c r="A874" s="232"/>
      <c r="B874" s="232"/>
      <c r="C874" s="232"/>
      <c r="D874" s="232"/>
      <c r="E874" s="232"/>
      <c r="F874" s="232"/>
      <c r="G874" s="232"/>
      <c r="H874" s="232"/>
      <c r="I874" s="615"/>
    </row>
    <row r="875">
      <c r="A875" s="232"/>
      <c r="B875" s="232"/>
      <c r="C875" s="232"/>
      <c r="D875" s="232"/>
      <c r="E875" s="232"/>
      <c r="F875" s="232"/>
      <c r="G875" s="232"/>
      <c r="H875" s="232"/>
      <c r="I875" s="615"/>
    </row>
    <row r="876">
      <c r="A876" s="232"/>
      <c r="B876" s="232"/>
      <c r="C876" s="232"/>
      <c r="D876" s="232"/>
      <c r="E876" s="232"/>
      <c r="F876" s="232"/>
      <c r="G876" s="232"/>
      <c r="H876" s="232"/>
      <c r="I876" s="615"/>
    </row>
    <row r="877">
      <c r="A877" s="232"/>
      <c r="B877" s="232"/>
      <c r="C877" s="232"/>
      <c r="D877" s="232"/>
      <c r="E877" s="232"/>
      <c r="F877" s="232"/>
      <c r="G877" s="232"/>
      <c r="H877" s="232"/>
      <c r="I877" s="615"/>
    </row>
    <row r="878">
      <c r="A878" s="232"/>
      <c r="B878" s="232"/>
      <c r="C878" s="232"/>
      <c r="D878" s="232"/>
      <c r="E878" s="232"/>
      <c r="F878" s="232"/>
      <c r="G878" s="232"/>
      <c r="H878" s="232"/>
      <c r="I878" s="615"/>
    </row>
    <row r="879">
      <c r="A879" s="232"/>
      <c r="B879" s="232"/>
      <c r="C879" s="232"/>
      <c r="D879" s="232"/>
      <c r="E879" s="232"/>
      <c r="F879" s="232"/>
      <c r="G879" s="232"/>
      <c r="H879" s="232"/>
      <c r="I879" s="615"/>
    </row>
    <row r="880">
      <c r="A880" s="232"/>
      <c r="B880" s="232"/>
      <c r="C880" s="232"/>
      <c r="D880" s="232"/>
      <c r="E880" s="232"/>
      <c r="F880" s="232"/>
      <c r="G880" s="232"/>
      <c r="H880" s="232"/>
      <c r="I880" s="615"/>
    </row>
    <row r="881">
      <c r="A881" s="232"/>
      <c r="B881" s="232"/>
      <c r="C881" s="232"/>
      <c r="D881" s="232"/>
      <c r="E881" s="232"/>
      <c r="F881" s="232"/>
      <c r="G881" s="232"/>
      <c r="H881" s="232"/>
      <c r="I881" s="615"/>
    </row>
    <row r="882">
      <c r="A882" s="232"/>
      <c r="B882" s="232"/>
      <c r="C882" s="232"/>
      <c r="D882" s="232"/>
      <c r="E882" s="232"/>
      <c r="F882" s="232"/>
      <c r="G882" s="232"/>
      <c r="H882" s="232"/>
      <c r="I882" s="615"/>
    </row>
    <row r="883">
      <c r="A883" s="232"/>
      <c r="B883" s="232"/>
      <c r="C883" s="232"/>
      <c r="D883" s="232"/>
      <c r="E883" s="232"/>
      <c r="F883" s="232"/>
      <c r="G883" s="232"/>
      <c r="H883" s="232"/>
      <c r="I883" s="615"/>
    </row>
    <row r="884">
      <c r="A884" s="232"/>
      <c r="B884" s="232"/>
      <c r="C884" s="232"/>
      <c r="D884" s="232"/>
      <c r="E884" s="232"/>
      <c r="F884" s="232"/>
      <c r="G884" s="232"/>
      <c r="H884" s="232"/>
      <c r="I884" s="615"/>
    </row>
    <row r="885">
      <c r="A885" s="232"/>
      <c r="B885" s="232"/>
      <c r="C885" s="232"/>
      <c r="D885" s="232"/>
      <c r="E885" s="232"/>
      <c r="F885" s="232"/>
      <c r="G885" s="232"/>
      <c r="H885" s="232"/>
      <c r="I885" s="615"/>
    </row>
    <row r="886">
      <c r="A886" s="232"/>
      <c r="B886" s="232"/>
      <c r="C886" s="232"/>
      <c r="D886" s="232"/>
      <c r="E886" s="232"/>
      <c r="F886" s="232"/>
      <c r="G886" s="232"/>
      <c r="H886" s="232"/>
      <c r="I886" s="615"/>
    </row>
    <row r="887">
      <c r="A887" s="232"/>
      <c r="B887" s="232"/>
      <c r="C887" s="232"/>
      <c r="D887" s="232"/>
      <c r="E887" s="232"/>
      <c r="F887" s="232"/>
      <c r="G887" s="232"/>
      <c r="H887" s="232"/>
      <c r="I887" s="615"/>
    </row>
    <row r="888">
      <c r="A888" s="232"/>
      <c r="B888" s="232"/>
      <c r="C888" s="232"/>
      <c r="D888" s="232"/>
      <c r="E888" s="232"/>
      <c r="F888" s="232"/>
      <c r="G888" s="232"/>
      <c r="H888" s="232"/>
      <c r="I888" s="615"/>
    </row>
    <row r="889">
      <c r="A889" s="232"/>
      <c r="B889" s="232"/>
      <c r="C889" s="232"/>
      <c r="D889" s="232"/>
      <c r="E889" s="232"/>
      <c r="F889" s="232"/>
      <c r="G889" s="232"/>
      <c r="H889" s="232"/>
      <c r="I889" s="615"/>
    </row>
    <row r="890">
      <c r="A890" s="232"/>
      <c r="B890" s="232"/>
      <c r="C890" s="232"/>
      <c r="D890" s="232"/>
      <c r="E890" s="232"/>
      <c r="F890" s="232"/>
      <c r="G890" s="232"/>
      <c r="H890" s="232"/>
      <c r="I890" s="615"/>
    </row>
    <row r="891">
      <c r="A891" s="232"/>
      <c r="B891" s="232"/>
      <c r="C891" s="232"/>
      <c r="D891" s="232"/>
      <c r="E891" s="232"/>
      <c r="F891" s="232"/>
      <c r="G891" s="232"/>
      <c r="H891" s="232"/>
      <c r="I891" s="615"/>
    </row>
    <row r="892">
      <c r="A892" s="232"/>
      <c r="B892" s="232"/>
      <c r="C892" s="232"/>
      <c r="D892" s="232"/>
      <c r="E892" s="232"/>
      <c r="F892" s="232"/>
      <c r="G892" s="232"/>
      <c r="H892" s="232"/>
      <c r="I892" s="615"/>
    </row>
    <row r="893">
      <c r="A893" s="232"/>
      <c r="B893" s="232"/>
      <c r="C893" s="232"/>
      <c r="D893" s="232"/>
      <c r="E893" s="232"/>
      <c r="F893" s="232"/>
      <c r="G893" s="232"/>
      <c r="H893" s="232"/>
      <c r="I893" s="615"/>
    </row>
    <row r="894">
      <c r="A894" s="232"/>
      <c r="B894" s="232"/>
      <c r="C894" s="232"/>
      <c r="D894" s="232"/>
      <c r="E894" s="232"/>
      <c r="F894" s="232"/>
      <c r="G894" s="232"/>
      <c r="H894" s="232"/>
      <c r="I894" s="615"/>
    </row>
    <row r="895">
      <c r="A895" s="232"/>
      <c r="B895" s="232"/>
      <c r="C895" s="232"/>
      <c r="D895" s="232"/>
      <c r="E895" s="232"/>
      <c r="F895" s="232"/>
      <c r="G895" s="232"/>
      <c r="H895" s="232"/>
      <c r="I895" s="615"/>
    </row>
    <row r="896">
      <c r="A896" s="232"/>
      <c r="B896" s="232"/>
      <c r="C896" s="232"/>
      <c r="D896" s="232"/>
      <c r="E896" s="232"/>
      <c r="F896" s="232"/>
      <c r="G896" s="232"/>
      <c r="H896" s="232"/>
      <c r="I896" s="615"/>
    </row>
    <row r="897">
      <c r="A897" s="232"/>
      <c r="B897" s="232"/>
      <c r="C897" s="232"/>
      <c r="D897" s="232"/>
      <c r="E897" s="232"/>
      <c r="F897" s="232"/>
      <c r="G897" s="232"/>
      <c r="H897" s="232"/>
      <c r="I897" s="615"/>
    </row>
    <row r="898">
      <c r="A898" s="232"/>
      <c r="B898" s="232"/>
      <c r="C898" s="232"/>
      <c r="D898" s="232"/>
      <c r="E898" s="232"/>
      <c r="F898" s="232"/>
      <c r="G898" s="232"/>
      <c r="H898" s="232"/>
      <c r="I898" s="615"/>
    </row>
    <row r="899">
      <c r="A899" s="232"/>
      <c r="B899" s="232"/>
      <c r="C899" s="232"/>
      <c r="D899" s="232"/>
      <c r="E899" s="232"/>
      <c r="F899" s="232"/>
      <c r="G899" s="232"/>
      <c r="H899" s="232"/>
      <c r="I899" s="615"/>
    </row>
    <row r="900">
      <c r="A900" s="232"/>
      <c r="B900" s="232"/>
      <c r="C900" s="232"/>
      <c r="D900" s="232"/>
      <c r="E900" s="232"/>
      <c r="F900" s="232"/>
      <c r="G900" s="232"/>
      <c r="H900" s="232"/>
      <c r="I900" s="615"/>
    </row>
    <row r="901">
      <c r="A901" s="232"/>
      <c r="B901" s="232"/>
      <c r="C901" s="232"/>
      <c r="D901" s="232"/>
      <c r="E901" s="232"/>
      <c r="F901" s="232"/>
      <c r="G901" s="232"/>
      <c r="H901" s="232"/>
      <c r="I901" s="615"/>
    </row>
    <row r="902">
      <c r="A902" s="232"/>
      <c r="B902" s="232"/>
      <c r="C902" s="232"/>
      <c r="D902" s="232"/>
      <c r="E902" s="232"/>
      <c r="F902" s="232"/>
      <c r="G902" s="232"/>
      <c r="H902" s="232"/>
      <c r="I902" s="615"/>
    </row>
    <row r="903">
      <c r="A903" s="232"/>
      <c r="B903" s="232"/>
      <c r="C903" s="232"/>
      <c r="D903" s="232"/>
      <c r="E903" s="232"/>
      <c r="F903" s="232"/>
      <c r="G903" s="232"/>
      <c r="H903" s="232"/>
      <c r="I903" s="615"/>
    </row>
    <row r="904">
      <c r="A904" s="232"/>
      <c r="B904" s="232"/>
      <c r="C904" s="232"/>
      <c r="D904" s="232"/>
      <c r="E904" s="232"/>
      <c r="F904" s="232"/>
      <c r="G904" s="232"/>
      <c r="H904" s="232"/>
      <c r="I904" s="615"/>
    </row>
    <row r="905">
      <c r="A905" s="232"/>
      <c r="B905" s="232"/>
      <c r="C905" s="232"/>
      <c r="D905" s="232"/>
      <c r="E905" s="232"/>
      <c r="F905" s="232"/>
      <c r="G905" s="232"/>
      <c r="H905" s="232"/>
      <c r="I905" s="615"/>
    </row>
    <row r="906">
      <c r="A906" s="232"/>
      <c r="B906" s="232"/>
      <c r="C906" s="232"/>
      <c r="D906" s="232"/>
      <c r="E906" s="232"/>
      <c r="F906" s="232"/>
      <c r="G906" s="232"/>
      <c r="H906" s="232"/>
      <c r="I906" s="615"/>
    </row>
    <row r="907">
      <c r="A907" s="232"/>
      <c r="B907" s="232"/>
      <c r="C907" s="232"/>
      <c r="D907" s="232"/>
      <c r="E907" s="232"/>
      <c r="F907" s="232"/>
      <c r="G907" s="232"/>
      <c r="H907" s="232"/>
      <c r="I907" s="615"/>
    </row>
    <row r="908">
      <c r="A908" s="232"/>
      <c r="B908" s="232"/>
      <c r="C908" s="232"/>
      <c r="D908" s="232"/>
      <c r="E908" s="232"/>
      <c r="F908" s="232"/>
      <c r="G908" s="232"/>
      <c r="H908" s="232"/>
      <c r="I908" s="615"/>
    </row>
    <row r="909">
      <c r="A909" s="232"/>
      <c r="B909" s="232"/>
      <c r="C909" s="232"/>
      <c r="D909" s="232"/>
      <c r="E909" s="232"/>
      <c r="F909" s="232"/>
      <c r="G909" s="232"/>
      <c r="H909" s="232"/>
      <c r="I909" s="615"/>
    </row>
    <row r="910">
      <c r="A910" s="232"/>
      <c r="B910" s="232"/>
      <c r="C910" s="232"/>
      <c r="D910" s="232"/>
      <c r="E910" s="232"/>
      <c r="F910" s="232"/>
      <c r="G910" s="232"/>
      <c r="H910" s="232"/>
      <c r="I910" s="615"/>
    </row>
    <row r="911">
      <c r="A911" s="232"/>
      <c r="B911" s="232"/>
      <c r="C911" s="232"/>
      <c r="D911" s="232"/>
      <c r="E911" s="232"/>
      <c r="F911" s="232"/>
      <c r="G911" s="232"/>
      <c r="H911" s="232"/>
      <c r="I911" s="615"/>
    </row>
    <row r="912">
      <c r="A912" s="232"/>
      <c r="B912" s="232"/>
      <c r="C912" s="232"/>
      <c r="D912" s="232"/>
      <c r="E912" s="232"/>
      <c r="F912" s="232"/>
      <c r="G912" s="232"/>
      <c r="H912" s="232"/>
      <c r="I912" s="615"/>
    </row>
    <row r="913">
      <c r="A913" s="232"/>
      <c r="B913" s="232"/>
      <c r="C913" s="232"/>
      <c r="D913" s="232"/>
      <c r="E913" s="232"/>
      <c r="F913" s="232"/>
      <c r="G913" s="232"/>
      <c r="H913" s="232"/>
      <c r="I913" s="615"/>
    </row>
    <row r="914">
      <c r="A914" s="232"/>
      <c r="B914" s="232"/>
      <c r="C914" s="232"/>
      <c r="D914" s="232"/>
      <c r="E914" s="232"/>
      <c r="F914" s="232"/>
      <c r="G914" s="232"/>
      <c r="H914" s="232"/>
      <c r="I914" s="615"/>
    </row>
    <row r="915">
      <c r="A915" s="232"/>
      <c r="B915" s="232"/>
      <c r="C915" s="232"/>
      <c r="D915" s="232"/>
      <c r="E915" s="232"/>
      <c r="F915" s="232"/>
      <c r="G915" s="232"/>
      <c r="H915" s="232"/>
      <c r="I915" s="615"/>
    </row>
    <row r="916">
      <c r="A916" s="232"/>
      <c r="B916" s="232"/>
      <c r="C916" s="232"/>
      <c r="D916" s="232"/>
      <c r="E916" s="232"/>
      <c r="F916" s="232"/>
      <c r="G916" s="232"/>
      <c r="H916" s="232"/>
      <c r="I916" s="615"/>
    </row>
    <row r="917">
      <c r="A917" s="232"/>
      <c r="B917" s="232"/>
      <c r="C917" s="232"/>
      <c r="D917" s="232"/>
      <c r="E917" s="232"/>
      <c r="F917" s="232"/>
      <c r="G917" s="232"/>
      <c r="H917" s="232"/>
      <c r="I917" s="615"/>
    </row>
    <row r="918">
      <c r="A918" s="232"/>
      <c r="B918" s="232"/>
      <c r="C918" s="232"/>
      <c r="D918" s="232"/>
      <c r="E918" s="232"/>
      <c r="F918" s="232"/>
      <c r="G918" s="232"/>
      <c r="H918" s="232"/>
      <c r="I918" s="615"/>
    </row>
    <row r="919">
      <c r="A919" s="232"/>
      <c r="B919" s="232"/>
      <c r="C919" s="232"/>
      <c r="D919" s="232"/>
      <c r="E919" s="232"/>
      <c r="F919" s="232"/>
      <c r="G919" s="232"/>
      <c r="H919" s="232"/>
      <c r="I919" s="615"/>
    </row>
    <row r="920">
      <c r="A920" s="232"/>
      <c r="B920" s="232"/>
      <c r="C920" s="232"/>
      <c r="D920" s="232"/>
      <c r="E920" s="232"/>
      <c r="F920" s="232"/>
      <c r="G920" s="232"/>
      <c r="H920" s="232"/>
      <c r="I920" s="615"/>
    </row>
    <row r="921">
      <c r="A921" s="232"/>
      <c r="B921" s="232"/>
      <c r="C921" s="232"/>
      <c r="D921" s="232"/>
      <c r="E921" s="232"/>
      <c r="F921" s="232"/>
      <c r="G921" s="232"/>
      <c r="H921" s="232"/>
      <c r="I921" s="615"/>
    </row>
    <row r="922">
      <c r="A922" s="232"/>
      <c r="B922" s="232"/>
      <c r="C922" s="232"/>
      <c r="D922" s="232"/>
      <c r="E922" s="232"/>
      <c r="F922" s="232"/>
      <c r="G922" s="232"/>
      <c r="H922" s="232"/>
      <c r="I922" s="615"/>
    </row>
    <row r="923">
      <c r="A923" s="232"/>
      <c r="B923" s="232"/>
      <c r="C923" s="232"/>
      <c r="D923" s="232"/>
      <c r="E923" s="232"/>
      <c r="F923" s="232"/>
      <c r="G923" s="232"/>
      <c r="H923" s="232"/>
      <c r="I923" s="615"/>
    </row>
    <row r="924">
      <c r="A924" s="232"/>
      <c r="B924" s="232"/>
      <c r="C924" s="232"/>
      <c r="D924" s="232"/>
      <c r="E924" s="232"/>
      <c r="F924" s="232"/>
      <c r="G924" s="232"/>
      <c r="H924" s="232"/>
      <c r="I924" s="615"/>
    </row>
    <row r="925">
      <c r="A925" s="232"/>
      <c r="B925" s="232"/>
      <c r="C925" s="232"/>
      <c r="D925" s="232"/>
      <c r="E925" s="232"/>
      <c r="F925" s="232"/>
      <c r="G925" s="232"/>
      <c r="H925" s="232"/>
      <c r="I925" s="615"/>
    </row>
    <row r="926">
      <c r="A926" s="232"/>
      <c r="B926" s="232"/>
      <c r="C926" s="232"/>
      <c r="D926" s="232"/>
      <c r="E926" s="232"/>
      <c r="F926" s="232"/>
      <c r="G926" s="232"/>
      <c r="H926" s="232"/>
      <c r="I926" s="615"/>
    </row>
    <row r="927">
      <c r="A927" s="232"/>
      <c r="B927" s="232"/>
      <c r="C927" s="232"/>
      <c r="D927" s="232"/>
      <c r="E927" s="232"/>
      <c r="F927" s="232"/>
      <c r="G927" s="232"/>
      <c r="H927" s="232"/>
      <c r="I927" s="615"/>
    </row>
    <row r="928">
      <c r="A928" s="232"/>
      <c r="B928" s="232"/>
      <c r="C928" s="232"/>
      <c r="D928" s="232"/>
      <c r="E928" s="232"/>
      <c r="F928" s="232"/>
      <c r="G928" s="232"/>
      <c r="H928" s="232"/>
      <c r="I928" s="615"/>
    </row>
    <row r="929">
      <c r="A929" s="232"/>
      <c r="B929" s="232"/>
      <c r="C929" s="232"/>
      <c r="D929" s="232"/>
      <c r="E929" s="232"/>
      <c r="F929" s="232"/>
      <c r="G929" s="232"/>
      <c r="H929" s="232"/>
      <c r="I929" s="615"/>
    </row>
    <row r="930">
      <c r="A930" s="232"/>
      <c r="B930" s="232"/>
      <c r="C930" s="232"/>
      <c r="D930" s="232"/>
      <c r="E930" s="232"/>
      <c r="F930" s="232"/>
      <c r="G930" s="232"/>
      <c r="H930" s="232"/>
      <c r="I930" s="615"/>
    </row>
    <row r="931">
      <c r="A931" s="232"/>
      <c r="B931" s="232"/>
      <c r="C931" s="232"/>
      <c r="D931" s="232"/>
      <c r="E931" s="232"/>
      <c r="F931" s="232"/>
      <c r="G931" s="232"/>
      <c r="H931" s="232"/>
      <c r="I931" s="615"/>
    </row>
    <row r="932">
      <c r="A932" s="232"/>
      <c r="B932" s="232"/>
      <c r="C932" s="232"/>
      <c r="D932" s="232"/>
      <c r="E932" s="232"/>
      <c r="F932" s="232"/>
      <c r="G932" s="232"/>
      <c r="H932" s="232"/>
      <c r="I932" s="615"/>
    </row>
    <row r="933">
      <c r="A933" s="232"/>
      <c r="B933" s="232"/>
      <c r="C933" s="232"/>
      <c r="D933" s="232"/>
      <c r="E933" s="232"/>
      <c r="F933" s="232"/>
      <c r="G933" s="232"/>
      <c r="H933" s="232"/>
      <c r="I933" s="615"/>
    </row>
    <row r="934">
      <c r="A934" s="232"/>
      <c r="B934" s="232"/>
      <c r="C934" s="232"/>
      <c r="D934" s="232"/>
      <c r="E934" s="232"/>
      <c r="F934" s="232"/>
      <c r="G934" s="232"/>
      <c r="H934" s="232"/>
      <c r="I934" s="615"/>
    </row>
    <row r="935">
      <c r="A935" s="232"/>
      <c r="B935" s="232"/>
      <c r="C935" s="232"/>
      <c r="D935" s="232"/>
      <c r="E935" s="232"/>
      <c r="F935" s="232"/>
      <c r="G935" s="232"/>
      <c r="H935" s="232"/>
      <c r="I935" s="615"/>
    </row>
    <row r="936">
      <c r="A936" s="232"/>
      <c r="B936" s="232"/>
      <c r="C936" s="232"/>
      <c r="D936" s="232"/>
      <c r="E936" s="232"/>
      <c r="F936" s="232"/>
      <c r="G936" s="232"/>
      <c r="H936" s="232"/>
      <c r="I936" s="615"/>
    </row>
    <row r="937">
      <c r="A937" s="232"/>
      <c r="B937" s="232"/>
      <c r="C937" s="232"/>
      <c r="D937" s="232"/>
      <c r="E937" s="232"/>
      <c r="F937" s="232"/>
      <c r="G937" s="232"/>
      <c r="H937" s="232"/>
      <c r="I937" s="615"/>
    </row>
    <row r="938">
      <c r="A938" s="232"/>
      <c r="B938" s="232"/>
      <c r="C938" s="232"/>
      <c r="D938" s="232"/>
      <c r="E938" s="232"/>
      <c r="F938" s="232"/>
      <c r="G938" s="232"/>
      <c r="H938" s="232"/>
      <c r="I938" s="615"/>
    </row>
    <row r="939">
      <c r="A939" s="232"/>
      <c r="B939" s="232"/>
      <c r="C939" s="232"/>
      <c r="D939" s="232"/>
      <c r="E939" s="232"/>
      <c r="F939" s="232"/>
      <c r="G939" s="232"/>
      <c r="H939" s="232"/>
      <c r="I939" s="615"/>
    </row>
    <row r="940">
      <c r="A940" s="232"/>
      <c r="B940" s="232"/>
      <c r="C940" s="232"/>
      <c r="D940" s="232"/>
      <c r="E940" s="232"/>
      <c r="F940" s="232"/>
      <c r="G940" s="232"/>
      <c r="H940" s="232"/>
      <c r="I940" s="615"/>
    </row>
    <row r="941">
      <c r="A941" s="232"/>
      <c r="B941" s="232"/>
      <c r="C941" s="232"/>
      <c r="D941" s="232"/>
      <c r="E941" s="232"/>
      <c r="F941" s="232"/>
      <c r="G941" s="232"/>
      <c r="H941" s="232"/>
      <c r="I941" s="615"/>
    </row>
    <row r="942">
      <c r="A942" s="232"/>
      <c r="B942" s="232"/>
      <c r="C942" s="232"/>
      <c r="D942" s="232"/>
      <c r="E942" s="232"/>
      <c r="F942" s="232"/>
      <c r="G942" s="232"/>
      <c r="H942" s="232"/>
      <c r="I942" s="615"/>
    </row>
    <row r="943">
      <c r="A943" s="232"/>
      <c r="B943" s="232"/>
      <c r="C943" s="232"/>
      <c r="D943" s="232"/>
      <c r="E943" s="232"/>
      <c r="F943" s="232"/>
      <c r="G943" s="232"/>
      <c r="H943" s="232"/>
      <c r="I943" s="615"/>
    </row>
    <row r="944">
      <c r="A944" s="232"/>
      <c r="B944" s="232"/>
      <c r="C944" s="232"/>
      <c r="D944" s="232"/>
      <c r="E944" s="232"/>
      <c r="F944" s="232"/>
      <c r="G944" s="232"/>
      <c r="H944" s="232"/>
      <c r="I944" s="615"/>
    </row>
    <row r="945">
      <c r="A945" s="232"/>
      <c r="B945" s="232"/>
      <c r="C945" s="232"/>
      <c r="D945" s="232"/>
      <c r="E945" s="232"/>
      <c r="F945" s="232"/>
      <c r="G945" s="232"/>
      <c r="H945" s="232"/>
      <c r="I945" s="615"/>
    </row>
    <row r="946">
      <c r="A946" s="232"/>
      <c r="B946" s="232"/>
      <c r="C946" s="232"/>
      <c r="D946" s="232"/>
      <c r="E946" s="232"/>
      <c r="F946" s="232"/>
      <c r="G946" s="232"/>
      <c r="H946" s="232"/>
      <c r="I946" s="615"/>
    </row>
    <row r="947">
      <c r="A947" s="232"/>
      <c r="B947" s="232"/>
      <c r="C947" s="232"/>
      <c r="D947" s="232"/>
      <c r="E947" s="232"/>
      <c r="F947" s="232"/>
      <c r="G947" s="232"/>
      <c r="H947" s="232"/>
      <c r="I947" s="615"/>
    </row>
    <row r="948">
      <c r="A948" s="232"/>
      <c r="B948" s="232"/>
      <c r="C948" s="232"/>
      <c r="D948" s="232"/>
      <c r="E948" s="232"/>
      <c r="F948" s="232"/>
      <c r="G948" s="232"/>
      <c r="H948" s="232"/>
      <c r="I948" s="615"/>
    </row>
    <row r="949">
      <c r="A949" s="232"/>
      <c r="B949" s="232"/>
      <c r="C949" s="232"/>
      <c r="D949" s="232"/>
      <c r="E949" s="232"/>
      <c r="F949" s="232"/>
      <c r="G949" s="232"/>
      <c r="H949" s="232"/>
      <c r="I949" s="615"/>
    </row>
    <row r="950">
      <c r="A950" s="232"/>
      <c r="B950" s="232"/>
      <c r="C950" s="232"/>
      <c r="D950" s="232"/>
      <c r="E950" s="232"/>
      <c r="F950" s="232"/>
      <c r="G950" s="232"/>
      <c r="H950" s="232"/>
      <c r="I950" s="615"/>
    </row>
    <row r="951">
      <c r="A951" s="232"/>
      <c r="B951" s="232"/>
      <c r="C951" s="232"/>
      <c r="D951" s="232"/>
      <c r="E951" s="232"/>
      <c r="F951" s="232"/>
      <c r="G951" s="232"/>
      <c r="H951" s="232"/>
      <c r="I951" s="615"/>
    </row>
    <row r="952">
      <c r="A952" s="232"/>
      <c r="B952" s="232"/>
      <c r="C952" s="232"/>
      <c r="D952" s="232"/>
      <c r="E952" s="232"/>
      <c r="F952" s="232"/>
      <c r="G952" s="232"/>
      <c r="H952" s="232"/>
      <c r="I952" s="615"/>
    </row>
    <row r="953">
      <c r="A953" s="232"/>
      <c r="B953" s="232"/>
      <c r="C953" s="232"/>
      <c r="D953" s="232"/>
      <c r="E953" s="232"/>
      <c r="F953" s="232"/>
      <c r="G953" s="232"/>
      <c r="H953" s="232"/>
      <c r="I953" s="615"/>
    </row>
    <row r="954">
      <c r="A954" s="232"/>
      <c r="B954" s="232"/>
      <c r="C954" s="232"/>
      <c r="D954" s="232"/>
      <c r="E954" s="232"/>
      <c r="F954" s="232"/>
      <c r="G954" s="232"/>
      <c r="H954" s="232"/>
      <c r="I954" s="615"/>
    </row>
    <row r="955">
      <c r="A955" s="232"/>
      <c r="B955" s="232"/>
      <c r="C955" s="232"/>
      <c r="D955" s="232"/>
      <c r="E955" s="232"/>
      <c r="F955" s="232"/>
      <c r="G955" s="232"/>
      <c r="H955" s="232"/>
      <c r="I955" s="615"/>
    </row>
    <row r="956">
      <c r="A956" s="232"/>
      <c r="B956" s="232"/>
      <c r="C956" s="232"/>
      <c r="D956" s="232"/>
      <c r="E956" s="232"/>
      <c r="F956" s="232"/>
      <c r="G956" s="232"/>
      <c r="H956" s="232"/>
      <c r="I956" s="615"/>
    </row>
    <row r="957">
      <c r="A957" s="232"/>
      <c r="B957" s="232"/>
      <c r="C957" s="232"/>
      <c r="D957" s="232"/>
      <c r="E957" s="232"/>
      <c r="F957" s="232"/>
      <c r="G957" s="232"/>
      <c r="H957" s="232"/>
      <c r="I957" s="615"/>
    </row>
    <row r="958">
      <c r="A958" s="232"/>
      <c r="B958" s="232"/>
      <c r="C958" s="232"/>
      <c r="D958" s="232"/>
      <c r="E958" s="232"/>
      <c r="F958" s="232"/>
      <c r="G958" s="232"/>
      <c r="H958" s="232"/>
      <c r="I958" s="615"/>
    </row>
    <row r="959">
      <c r="A959" s="232"/>
      <c r="B959" s="232"/>
      <c r="C959" s="232"/>
      <c r="D959" s="232"/>
      <c r="E959" s="232"/>
      <c r="F959" s="232"/>
      <c r="G959" s="232"/>
      <c r="H959" s="232"/>
      <c r="I959" s="615"/>
    </row>
    <row r="960">
      <c r="A960" s="232"/>
      <c r="B960" s="232"/>
      <c r="C960" s="232"/>
      <c r="D960" s="232"/>
      <c r="E960" s="232"/>
      <c r="F960" s="232"/>
      <c r="G960" s="232"/>
      <c r="H960" s="232"/>
      <c r="I960" s="615"/>
    </row>
    <row r="961">
      <c r="A961" s="232"/>
      <c r="B961" s="232"/>
      <c r="C961" s="232"/>
      <c r="D961" s="232"/>
      <c r="E961" s="232"/>
      <c r="F961" s="232"/>
      <c r="G961" s="232"/>
      <c r="H961" s="232"/>
      <c r="I961" s="615"/>
    </row>
    <row r="962">
      <c r="A962" s="232"/>
      <c r="B962" s="232"/>
      <c r="C962" s="232"/>
      <c r="D962" s="232"/>
      <c r="E962" s="232"/>
      <c r="F962" s="232"/>
      <c r="G962" s="232"/>
      <c r="H962" s="232"/>
      <c r="I962" s="615"/>
    </row>
    <row r="963">
      <c r="A963" s="232"/>
      <c r="B963" s="232"/>
      <c r="C963" s="232"/>
      <c r="D963" s="232"/>
      <c r="E963" s="232"/>
      <c r="F963" s="232"/>
      <c r="G963" s="232"/>
      <c r="H963" s="232"/>
      <c r="I963" s="615"/>
    </row>
    <row r="964">
      <c r="A964" s="232"/>
      <c r="B964" s="232"/>
      <c r="C964" s="232"/>
      <c r="D964" s="232"/>
      <c r="E964" s="232"/>
      <c r="F964" s="232"/>
      <c r="G964" s="232"/>
      <c r="H964" s="232"/>
      <c r="I964" s="615"/>
    </row>
    <row r="965">
      <c r="A965" s="232"/>
      <c r="B965" s="232"/>
      <c r="C965" s="232"/>
      <c r="D965" s="232"/>
      <c r="E965" s="232"/>
      <c r="F965" s="232"/>
      <c r="G965" s="232"/>
      <c r="H965" s="232"/>
      <c r="I965" s="615"/>
    </row>
    <row r="966">
      <c r="A966" s="232"/>
      <c r="B966" s="232"/>
      <c r="C966" s="232"/>
      <c r="D966" s="232"/>
      <c r="E966" s="232"/>
      <c r="F966" s="232"/>
      <c r="G966" s="232"/>
      <c r="H966" s="232"/>
      <c r="I966" s="615"/>
    </row>
  </sheetData>
  <printOptions gridLines="1" horizontalCentered="1"/>
  <pageMargins bottom="0.75" footer="0.0" header="0.0" left="0.7" right="0.7" top="0.75"/>
  <pageSetup fitToHeight="0" cellComments="atEnd" orientation="portrait" pageOrder="overThenDown"/>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fitToPage="1"/>
  </sheetPr>
  <sheetViews>
    <sheetView showGridLines="0" workbookViewId="0"/>
  </sheetViews>
  <sheetFormatPr customHeight="1" defaultColWidth="12.63" defaultRowHeight="15.75"/>
  <sheetData>
    <row r="1">
      <c r="A1" s="1" t="s">
        <v>222</v>
      </c>
      <c r="B1" s="231"/>
      <c r="C1" s="231"/>
      <c r="D1" s="232"/>
      <c r="E1" s="614"/>
      <c r="F1" s="614"/>
      <c r="G1" s="232"/>
      <c r="H1" s="232"/>
      <c r="I1" s="615"/>
    </row>
    <row r="2">
      <c r="A2" s="616"/>
      <c r="B2" s="231"/>
      <c r="C2" s="232"/>
      <c r="D2" s="232"/>
      <c r="E2" s="634" t="s">
        <v>824</v>
      </c>
      <c r="G2" s="232"/>
      <c r="H2" s="232"/>
      <c r="I2" s="615"/>
    </row>
    <row r="3">
      <c r="A3" s="236" t="s">
        <v>11</v>
      </c>
      <c r="B3" s="237"/>
      <c r="C3" s="237"/>
      <c r="D3" s="617"/>
      <c r="E3" s="244"/>
      <c r="F3" s="618"/>
      <c r="G3" s="244"/>
      <c r="H3" s="244"/>
      <c r="I3" s="619"/>
    </row>
    <row r="4">
      <c r="A4" s="231"/>
      <c r="B4" s="232"/>
      <c r="C4" s="232"/>
      <c r="D4" s="232"/>
      <c r="E4" s="27"/>
      <c r="F4" s="232"/>
      <c r="G4" s="232"/>
      <c r="H4" s="232"/>
      <c r="I4" s="615"/>
    </row>
    <row r="5">
      <c r="A5" s="292" t="s">
        <v>800</v>
      </c>
      <c r="B5" s="231"/>
      <c r="C5" s="231"/>
      <c r="D5" s="231"/>
      <c r="E5" s="232"/>
      <c r="F5" s="232"/>
      <c r="G5" s="231"/>
      <c r="H5" s="232"/>
      <c r="I5" s="232"/>
    </row>
    <row r="6" ht="22.5" customHeight="1">
      <c r="A6" s="620" t="s">
        <v>825</v>
      </c>
    </row>
    <row r="7" ht="63.75" customHeight="1"/>
    <row r="8">
      <c r="A8" s="232"/>
      <c r="B8" s="232"/>
      <c r="C8" s="232"/>
      <c r="D8" s="232"/>
      <c r="E8" s="232"/>
      <c r="F8" s="232"/>
      <c r="G8" s="232"/>
      <c r="H8" s="232"/>
      <c r="I8" s="232"/>
    </row>
    <row r="9">
      <c r="A9" s="635" t="s">
        <v>826</v>
      </c>
      <c r="B9" s="232"/>
      <c r="C9" s="232"/>
      <c r="D9" s="232"/>
      <c r="E9" s="232"/>
      <c r="F9" s="232"/>
      <c r="G9" s="232"/>
      <c r="H9" s="232"/>
      <c r="I9" s="232"/>
    </row>
    <row r="10">
      <c r="A10" s="292"/>
      <c r="B10" s="231"/>
      <c r="C10" s="231"/>
      <c r="D10" s="231"/>
      <c r="E10" s="232"/>
      <c r="F10" s="232"/>
      <c r="G10" s="231"/>
      <c r="H10" s="232"/>
      <c r="I10" s="232"/>
    </row>
    <row r="11">
      <c r="A11" s="292" t="s">
        <v>824</v>
      </c>
      <c r="B11" s="231"/>
      <c r="C11" s="231"/>
      <c r="D11" s="231"/>
      <c r="E11" s="232"/>
      <c r="F11" s="232"/>
      <c r="G11" s="231"/>
      <c r="H11" s="232"/>
      <c r="I11" s="232"/>
    </row>
    <row r="12">
      <c r="A12" s="232"/>
      <c r="B12" s="231"/>
      <c r="C12" s="231"/>
      <c r="D12" s="231"/>
      <c r="E12" s="232"/>
      <c r="F12" s="232"/>
      <c r="G12" s="231"/>
      <c r="H12" s="232"/>
      <c r="I12" s="232"/>
    </row>
    <row r="13">
      <c r="A13" s="304" t="s">
        <v>803</v>
      </c>
      <c r="B13" s="304" t="s">
        <v>665</v>
      </c>
      <c r="C13" s="244"/>
      <c r="D13" s="244"/>
      <c r="E13" s="244"/>
      <c r="F13" s="244"/>
      <c r="G13" s="244"/>
      <c r="H13" s="621" t="s">
        <v>804</v>
      </c>
      <c r="I13" s="621" t="s">
        <v>667</v>
      </c>
    </row>
    <row r="14">
      <c r="A14" s="636" t="s">
        <v>827</v>
      </c>
      <c r="B14" s="637" t="s">
        <v>828</v>
      </c>
      <c r="C14" s="638"/>
      <c r="D14" s="638"/>
      <c r="E14" s="244"/>
      <c r="F14" s="244"/>
      <c r="G14" s="638"/>
      <c r="H14" s="639">
        <f t="shared" ref="H14:H16" si="1">round(I14/0.6,0)</f>
        <v>1160</v>
      </c>
      <c r="I14" s="626">
        <v>695.75</v>
      </c>
    </row>
    <row r="15">
      <c r="A15" s="636" t="s">
        <v>829</v>
      </c>
      <c r="B15" s="636" t="s">
        <v>830</v>
      </c>
      <c r="C15" s="638"/>
      <c r="D15" s="638"/>
      <c r="E15" s="244"/>
      <c r="F15" s="244"/>
      <c r="G15" s="638"/>
      <c r="H15" s="639">
        <f t="shared" si="1"/>
        <v>1160</v>
      </c>
      <c r="I15" s="626">
        <v>695.75</v>
      </c>
    </row>
    <row r="16">
      <c r="A16" s="640" t="s">
        <v>831</v>
      </c>
      <c r="B16" s="641" t="s">
        <v>832</v>
      </c>
      <c r="C16" s="642"/>
      <c r="D16" s="642"/>
      <c r="E16" s="643"/>
      <c r="F16" s="643"/>
      <c r="G16" s="642"/>
      <c r="H16" s="644">
        <f t="shared" si="1"/>
        <v>1160</v>
      </c>
      <c r="I16" s="645">
        <v>695.75</v>
      </c>
    </row>
    <row r="17">
      <c r="A17" s="646" t="s">
        <v>833</v>
      </c>
      <c r="B17" s="231"/>
      <c r="C17" s="231"/>
      <c r="D17" s="231"/>
      <c r="E17" s="232"/>
      <c r="F17" s="232"/>
      <c r="G17" s="231"/>
      <c r="H17" s="629"/>
      <c r="I17" s="629"/>
    </row>
    <row r="18">
      <c r="A18" s="153"/>
      <c r="B18" s="232"/>
      <c r="C18" s="232"/>
      <c r="D18" s="232"/>
      <c r="E18" s="232"/>
      <c r="F18" s="232"/>
      <c r="G18" s="232"/>
      <c r="H18" s="232"/>
      <c r="I18" s="615"/>
    </row>
    <row r="19">
      <c r="A19" s="153"/>
      <c r="B19" s="232"/>
      <c r="C19" s="232"/>
      <c r="D19" s="232"/>
      <c r="E19" s="232"/>
      <c r="F19" s="232"/>
      <c r="G19" s="232"/>
      <c r="H19" s="232"/>
      <c r="I19" s="615"/>
    </row>
    <row r="20">
      <c r="A20" s="153"/>
      <c r="B20" s="232"/>
      <c r="C20" s="232"/>
      <c r="D20" s="232"/>
      <c r="E20" s="232"/>
      <c r="F20" s="232"/>
      <c r="G20" s="232"/>
      <c r="H20" s="232"/>
      <c r="I20" s="615"/>
    </row>
    <row r="21">
      <c r="A21" s="153"/>
      <c r="B21" s="232"/>
      <c r="C21" s="232"/>
      <c r="D21" s="232"/>
      <c r="E21" s="232"/>
      <c r="F21" s="232"/>
      <c r="G21" s="232"/>
      <c r="H21" s="232"/>
      <c r="I21" s="615"/>
    </row>
    <row r="22">
      <c r="A22" s="153"/>
      <c r="B22" s="232"/>
      <c r="C22" s="232"/>
      <c r="D22" s="232"/>
      <c r="E22" s="232"/>
      <c r="F22" s="232"/>
      <c r="G22" s="232"/>
      <c r="H22" s="232"/>
      <c r="I22" s="615"/>
    </row>
    <row r="23">
      <c r="A23" s="631"/>
      <c r="B23" s="232"/>
      <c r="C23" s="232"/>
      <c r="D23" s="232"/>
      <c r="E23" s="232"/>
      <c r="F23" s="232"/>
      <c r="G23" s="232"/>
      <c r="H23" s="232"/>
      <c r="I23" s="615"/>
    </row>
    <row r="24">
      <c r="A24" s="153"/>
      <c r="B24" s="232"/>
      <c r="C24" s="232"/>
      <c r="D24" s="232"/>
      <c r="E24" s="232"/>
      <c r="F24" s="232"/>
      <c r="G24" s="232"/>
      <c r="H24" s="232"/>
      <c r="I24" s="615"/>
    </row>
    <row r="25">
      <c r="A25" s="153"/>
      <c r="B25" s="232"/>
      <c r="C25" s="232"/>
      <c r="D25" s="232"/>
      <c r="E25" s="232"/>
      <c r="F25" s="232"/>
      <c r="G25" s="232"/>
      <c r="H25" s="232"/>
      <c r="I25" s="615"/>
    </row>
    <row r="26">
      <c r="A26" s="153"/>
      <c r="B26" s="232"/>
      <c r="C26" s="232"/>
      <c r="D26" s="232"/>
      <c r="E26" s="232"/>
      <c r="F26" s="232"/>
      <c r="G26" s="232"/>
      <c r="H26" s="232"/>
      <c r="I26" s="615"/>
    </row>
    <row r="27">
      <c r="A27" s="153"/>
      <c r="B27" s="232"/>
      <c r="C27" s="232"/>
      <c r="D27" s="232"/>
      <c r="E27" s="232"/>
      <c r="F27" s="232"/>
      <c r="G27" s="232"/>
      <c r="H27" s="232"/>
      <c r="I27" s="615"/>
    </row>
    <row r="28">
      <c r="A28" s="153"/>
      <c r="B28" s="232"/>
      <c r="C28" s="232"/>
      <c r="D28" s="232"/>
      <c r="E28" s="232"/>
      <c r="F28" s="232"/>
      <c r="G28" s="232"/>
      <c r="H28" s="232"/>
      <c r="I28" s="615"/>
    </row>
    <row r="29">
      <c r="A29" s="153"/>
      <c r="B29" s="232"/>
      <c r="C29" s="232"/>
      <c r="D29" s="232"/>
      <c r="E29" s="232"/>
      <c r="F29" s="232"/>
      <c r="G29" s="232"/>
      <c r="H29" s="232"/>
      <c r="I29" s="615"/>
    </row>
    <row r="30">
      <c r="A30" s="153"/>
      <c r="B30" s="232"/>
      <c r="C30" s="232"/>
      <c r="D30" s="232"/>
      <c r="E30" s="232"/>
      <c r="F30" s="232"/>
      <c r="G30" s="232"/>
      <c r="H30" s="232"/>
      <c r="I30" s="615"/>
    </row>
    <row r="31">
      <c r="A31" s="153"/>
      <c r="B31" s="232"/>
      <c r="C31" s="232"/>
      <c r="D31" s="232"/>
      <c r="E31" s="232"/>
      <c r="F31" s="232"/>
      <c r="G31" s="232"/>
      <c r="H31" s="232"/>
      <c r="I31" s="615"/>
    </row>
    <row r="32">
      <c r="A32" s="153"/>
      <c r="B32" s="232"/>
      <c r="C32" s="232"/>
      <c r="D32" s="232"/>
      <c r="E32" s="232"/>
      <c r="F32" s="232"/>
      <c r="G32" s="232"/>
      <c r="H32" s="232"/>
      <c r="I32" s="615"/>
    </row>
    <row r="33">
      <c r="A33" s="153"/>
      <c r="B33" s="232"/>
      <c r="C33" s="232"/>
      <c r="D33" s="232"/>
      <c r="E33" s="232"/>
      <c r="F33" s="232"/>
      <c r="G33" s="232"/>
      <c r="H33" s="232"/>
      <c r="I33" s="615"/>
    </row>
    <row r="34">
      <c r="A34" s="153"/>
      <c r="B34" s="232"/>
      <c r="C34" s="232"/>
      <c r="D34" s="232"/>
      <c r="E34" s="232"/>
      <c r="F34" s="232"/>
      <c r="G34" s="232"/>
      <c r="H34" s="232"/>
      <c r="I34" s="615"/>
    </row>
    <row r="35">
      <c r="A35" s="153"/>
      <c r="B35" s="232"/>
      <c r="C35" s="232"/>
      <c r="D35" s="232"/>
      <c r="E35" s="232"/>
      <c r="F35" s="232"/>
      <c r="G35" s="232"/>
      <c r="H35" s="232"/>
      <c r="I35" s="615"/>
    </row>
    <row r="36">
      <c r="A36" s="153"/>
      <c r="B36" s="232"/>
      <c r="C36" s="232"/>
      <c r="D36" s="232"/>
      <c r="E36" s="232"/>
      <c r="F36" s="232"/>
      <c r="G36" s="232"/>
      <c r="H36" s="232"/>
      <c r="I36" s="615"/>
    </row>
    <row r="37">
      <c r="A37" s="153"/>
      <c r="B37" s="232"/>
      <c r="C37" s="232"/>
      <c r="D37" s="232"/>
      <c r="E37" s="232"/>
      <c r="F37" s="232"/>
      <c r="G37" s="232"/>
      <c r="H37" s="232"/>
      <c r="I37" s="615"/>
    </row>
    <row r="38">
      <c r="A38" s="153"/>
      <c r="B38" s="232"/>
      <c r="C38" s="232"/>
      <c r="D38" s="232"/>
      <c r="E38" s="232"/>
      <c r="F38" s="232"/>
      <c r="G38" s="232"/>
      <c r="H38" s="232"/>
      <c r="I38" s="615"/>
    </row>
    <row r="39">
      <c r="A39" s="153"/>
      <c r="B39" s="232"/>
      <c r="C39" s="232"/>
      <c r="D39" s="232"/>
      <c r="E39" s="232"/>
      <c r="F39" s="232"/>
      <c r="G39" s="232"/>
      <c r="H39" s="232"/>
      <c r="I39" s="615"/>
    </row>
    <row r="40">
      <c r="A40" s="153"/>
      <c r="B40" s="232"/>
      <c r="C40" s="232"/>
      <c r="D40" s="232"/>
      <c r="E40" s="232"/>
      <c r="F40" s="232"/>
      <c r="G40" s="232"/>
      <c r="H40" s="232"/>
      <c r="I40" s="615"/>
    </row>
    <row r="41">
      <c r="A41" s="153"/>
      <c r="B41" s="232"/>
      <c r="C41" s="232"/>
      <c r="D41" s="232"/>
      <c r="E41" s="232"/>
      <c r="F41" s="232"/>
      <c r="G41" s="232"/>
      <c r="H41" s="232"/>
      <c r="I41" s="615"/>
    </row>
    <row r="42">
      <c r="A42" s="153"/>
      <c r="B42" s="232"/>
      <c r="C42" s="232"/>
      <c r="D42" s="232"/>
      <c r="E42" s="232"/>
      <c r="F42" s="232"/>
      <c r="G42" s="232"/>
      <c r="H42" s="232"/>
      <c r="I42" s="615"/>
    </row>
    <row r="43">
      <c r="A43" s="153"/>
      <c r="B43" s="232"/>
      <c r="C43" s="232"/>
      <c r="D43" s="232"/>
      <c r="E43" s="232"/>
      <c r="F43" s="232"/>
      <c r="G43" s="232"/>
      <c r="H43" s="232"/>
      <c r="I43" s="615"/>
    </row>
    <row r="44">
      <c r="A44" s="153"/>
      <c r="B44" s="232"/>
      <c r="C44" s="232"/>
      <c r="D44" s="232"/>
      <c r="E44" s="232"/>
      <c r="F44" s="232"/>
      <c r="G44" s="232"/>
      <c r="H44" s="232"/>
      <c r="I44" s="615"/>
    </row>
    <row r="45">
      <c r="A45" s="153"/>
      <c r="B45" s="232"/>
      <c r="C45" s="232"/>
      <c r="D45" s="232"/>
      <c r="E45" s="232"/>
      <c r="F45" s="232"/>
      <c r="G45" s="232"/>
      <c r="H45" s="232"/>
      <c r="I45" s="615"/>
    </row>
    <row r="46">
      <c r="A46" s="153"/>
      <c r="B46" s="232"/>
      <c r="C46" s="232"/>
      <c r="D46" s="232"/>
      <c r="E46" s="232"/>
      <c r="F46" s="232"/>
      <c r="G46" s="232"/>
      <c r="H46" s="232"/>
      <c r="I46" s="615"/>
    </row>
    <row r="47">
      <c r="A47" s="153"/>
      <c r="B47" s="232"/>
      <c r="C47" s="232"/>
      <c r="D47" s="232"/>
      <c r="E47" s="232"/>
      <c r="F47" s="232"/>
      <c r="G47" s="232"/>
      <c r="H47" s="232"/>
      <c r="I47" s="615"/>
    </row>
    <row r="48">
      <c r="A48" s="153"/>
      <c r="B48" s="232"/>
      <c r="C48" s="232"/>
      <c r="D48" s="232"/>
      <c r="E48" s="232"/>
      <c r="F48" s="232"/>
      <c r="G48" s="232"/>
      <c r="H48" s="232"/>
      <c r="I48" s="615"/>
    </row>
    <row r="49">
      <c r="A49" s="153"/>
      <c r="B49" s="232"/>
      <c r="C49" s="232"/>
      <c r="D49" s="232"/>
      <c r="E49" s="232"/>
      <c r="F49" s="232"/>
      <c r="G49" s="232"/>
      <c r="H49" s="232"/>
      <c r="I49" s="615"/>
    </row>
    <row r="50">
      <c r="A50" s="153"/>
      <c r="B50" s="232"/>
      <c r="C50" s="232"/>
      <c r="D50" s="232"/>
      <c r="E50" s="232"/>
      <c r="F50" s="232"/>
      <c r="G50" s="232"/>
      <c r="H50" s="232"/>
      <c r="I50" s="615"/>
    </row>
    <row r="51">
      <c r="A51" s="153"/>
      <c r="B51" s="232"/>
      <c r="C51" s="232"/>
      <c r="D51" s="232"/>
      <c r="E51" s="232"/>
      <c r="F51" s="232"/>
      <c r="G51" s="232"/>
      <c r="H51" s="232"/>
      <c r="I51" s="615"/>
    </row>
    <row r="52">
      <c r="A52" s="153"/>
      <c r="B52" s="232"/>
      <c r="C52" s="232"/>
      <c r="D52" s="232"/>
      <c r="E52" s="232"/>
      <c r="F52" s="232"/>
      <c r="G52" s="232"/>
      <c r="H52" s="232"/>
      <c r="I52" s="615"/>
    </row>
    <row r="53">
      <c r="A53" s="153"/>
      <c r="B53" s="232"/>
      <c r="C53" s="232"/>
      <c r="D53" s="232"/>
      <c r="E53" s="232"/>
      <c r="F53" s="232"/>
      <c r="G53" s="232"/>
      <c r="H53" s="232"/>
      <c r="I53" s="615"/>
    </row>
    <row r="54">
      <c r="A54" s="153"/>
      <c r="B54" s="232"/>
      <c r="C54" s="232"/>
      <c r="D54" s="232"/>
      <c r="E54" s="232"/>
      <c r="F54" s="232"/>
      <c r="G54" s="232"/>
      <c r="H54" s="232"/>
      <c r="I54" s="615"/>
    </row>
    <row r="55">
      <c r="A55" s="153"/>
      <c r="B55" s="232"/>
      <c r="C55" s="232"/>
      <c r="D55" s="232"/>
      <c r="E55" s="232"/>
      <c r="F55" s="232"/>
      <c r="G55" s="232"/>
      <c r="H55" s="232"/>
      <c r="I55" s="615"/>
    </row>
    <row r="56">
      <c r="A56" s="153"/>
      <c r="B56" s="232"/>
      <c r="C56" s="232"/>
      <c r="D56" s="232"/>
      <c r="E56" s="232"/>
      <c r="F56" s="232"/>
      <c r="G56" s="232"/>
      <c r="H56" s="232"/>
      <c r="I56" s="615"/>
    </row>
    <row r="57">
      <c r="A57" s="153"/>
      <c r="B57" s="232"/>
      <c r="C57" s="232"/>
      <c r="D57" s="232"/>
      <c r="E57" s="232"/>
      <c r="F57" s="232"/>
      <c r="G57" s="232"/>
      <c r="H57" s="232"/>
      <c r="I57" s="615"/>
    </row>
    <row r="58">
      <c r="A58" s="153"/>
      <c r="B58" s="232"/>
      <c r="C58" s="232"/>
      <c r="D58" s="232"/>
      <c r="E58" s="232"/>
      <c r="F58" s="232"/>
      <c r="G58" s="232"/>
      <c r="H58" s="232"/>
      <c r="I58" s="615"/>
    </row>
    <row r="59">
      <c r="A59" s="153"/>
      <c r="B59" s="232"/>
      <c r="C59" s="232"/>
      <c r="D59" s="232"/>
      <c r="E59" s="232"/>
      <c r="F59" s="232"/>
      <c r="G59" s="232"/>
      <c r="H59" s="232"/>
      <c r="I59" s="615"/>
    </row>
    <row r="60">
      <c r="A60" s="153"/>
      <c r="B60" s="232"/>
      <c r="C60" s="232"/>
      <c r="D60" s="232"/>
      <c r="E60" s="232"/>
      <c r="F60" s="232"/>
      <c r="G60" s="232"/>
      <c r="H60" s="232"/>
      <c r="I60" s="615"/>
    </row>
    <row r="61">
      <c r="A61" s="153"/>
      <c r="B61" s="232"/>
      <c r="C61" s="232"/>
      <c r="D61" s="232"/>
      <c r="E61" s="232"/>
      <c r="F61" s="232"/>
      <c r="G61" s="232"/>
      <c r="H61" s="232"/>
      <c r="I61" s="615"/>
    </row>
    <row r="62">
      <c r="A62" s="153"/>
      <c r="B62" s="232"/>
      <c r="C62" s="232"/>
      <c r="D62" s="232"/>
      <c r="E62" s="232"/>
      <c r="F62" s="232"/>
      <c r="G62" s="232"/>
      <c r="H62" s="232"/>
      <c r="I62" s="615"/>
    </row>
    <row r="63">
      <c r="A63" s="153"/>
      <c r="B63" s="232"/>
      <c r="C63" s="232"/>
      <c r="D63" s="232"/>
      <c r="E63" s="232"/>
      <c r="F63" s="232"/>
      <c r="G63" s="232"/>
      <c r="H63" s="232"/>
      <c r="I63" s="615"/>
    </row>
    <row r="64">
      <c r="A64" s="153"/>
      <c r="B64" s="232"/>
      <c r="C64" s="232"/>
      <c r="D64" s="232"/>
      <c r="E64" s="232"/>
      <c r="F64" s="232"/>
      <c r="G64" s="232"/>
      <c r="H64" s="232"/>
      <c r="I64" s="615"/>
    </row>
    <row r="65">
      <c r="A65" s="153"/>
      <c r="B65" s="232"/>
      <c r="C65" s="232"/>
      <c r="D65" s="232"/>
      <c r="E65" s="232"/>
      <c r="F65" s="232"/>
      <c r="G65" s="232"/>
      <c r="H65" s="232"/>
      <c r="I65" s="615"/>
    </row>
    <row r="66">
      <c r="A66" s="153"/>
      <c r="B66" s="232"/>
      <c r="C66" s="232"/>
      <c r="D66" s="232"/>
      <c r="E66" s="232"/>
      <c r="F66" s="232"/>
      <c r="G66" s="232"/>
      <c r="H66" s="232"/>
      <c r="I66" s="615"/>
    </row>
    <row r="67">
      <c r="A67" s="153"/>
      <c r="B67" s="232"/>
      <c r="C67" s="232"/>
      <c r="D67" s="232"/>
      <c r="E67" s="232"/>
      <c r="F67" s="232"/>
      <c r="G67" s="232"/>
      <c r="H67" s="232"/>
      <c r="I67" s="615"/>
    </row>
    <row r="68">
      <c r="A68" s="153"/>
      <c r="B68" s="232"/>
      <c r="C68" s="232"/>
      <c r="D68" s="232"/>
      <c r="E68" s="232"/>
      <c r="F68" s="232"/>
      <c r="G68" s="232"/>
      <c r="H68" s="232"/>
      <c r="I68" s="615"/>
    </row>
    <row r="69">
      <c r="A69" s="153"/>
      <c r="B69" s="232"/>
      <c r="C69" s="232"/>
      <c r="D69" s="232"/>
      <c r="E69" s="232"/>
      <c r="F69" s="232"/>
      <c r="G69" s="232"/>
      <c r="H69" s="232"/>
      <c r="I69" s="615"/>
    </row>
    <row r="70">
      <c r="A70" s="153"/>
      <c r="B70" s="232"/>
      <c r="C70" s="232"/>
      <c r="D70" s="232"/>
      <c r="E70" s="232"/>
      <c r="F70" s="232"/>
      <c r="G70" s="232"/>
      <c r="H70" s="232"/>
      <c r="I70" s="615"/>
    </row>
    <row r="71">
      <c r="A71" s="153"/>
      <c r="B71" s="232"/>
      <c r="C71" s="232"/>
      <c r="D71" s="232"/>
      <c r="E71" s="232"/>
      <c r="F71" s="232"/>
      <c r="G71" s="232"/>
      <c r="H71" s="232"/>
      <c r="I71" s="615"/>
    </row>
    <row r="72">
      <c r="A72" s="153"/>
      <c r="B72" s="232"/>
      <c r="C72" s="232"/>
      <c r="D72" s="232"/>
      <c r="E72" s="232"/>
      <c r="F72" s="232"/>
      <c r="G72" s="232"/>
      <c r="H72" s="232"/>
      <c r="I72" s="615"/>
    </row>
    <row r="73">
      <c r="A73" s="232"/>
      <c r="B73" s="232"/>
      <c r="C73" s="232"/>
      <c r="D73" s="232"/>
      <c r="E73" s="232"/>
      <c r="F73" s="232"/>
      <c r="G73" s="232"/>
      <c r="H73" s="232"/>
      <c r="I73" s="615"/>
    </row>
    <row r="74">
      <c r="A74" s="232"/>
      <c r="B74" s="232"/>
      <c r="C74" s="232"/>
      <c r="D74" s="232"/>
      <c r="E74" s="232"/>
      <c r="F74" s="232"/>
      <c r="G74" s="232"/>
      <c r="H74" s="232"/>
      <c r="I74" s="615"/>
    </row>
    <row r="75">
      <c r="A75" s="232"/>
      <c r="B75" s="232"/>
      <c r="C75" s="232"/>
      <c r="D75" s="232"/>
      <c r="E75" s="232"/>
      <c r="F75" s="232"/>
      <c r="G75" s="232"/>
      <c r="H75" s="232"/>
      <c r="I75" s="615"/>
    </row>
    <row r="76">
      <c r="A76" s="232"/>
      <c r="B76" s="232"/>
      <c r="C76" s="232"/>
      <c r="D76" s="232"/>
      <c r="E76" s="232"/>
      <c r="F76" s="232"/>
      <c r="G76" s="232"/>
      <c r="H76" s="232"/>
      <c r="I76" s="615"/>
    </row>
    <row r="77">
      <c r="A77" s="232"/>
      <c r="B77" s="232"/>
      <c r="C77" s="232"/>
      <c r="D77" s="232"/>
      <c r="E77" s="232"/>
      <c r="F77" s="232"/>
      <c r="G77" s="232"/>
      <c r="H77" s="232"/>
      <c r="I77" s="615"/>
    </row>
    <row r="78">
      <c r="A78" s="232"/>
      <c r="B78" s="232"/>
      <c r="C78" s="232"/>
      <c r="D78" s="232"/>
      <c r="E78" s="232"/>
      <c r="F78" s="232"/>
      <c r="G78" s="232"/>
      <c r="H78" s="232"/>
      <c r="I78" s="615"/>
    </row>
    <row r="79">
      <c r="A79" s="232"/>
      <c r="B79" s="232"/>
      <c r="C79" s="232"/>
      <c r="D79" s="232"/>
      <c r="E79" s="232"/>
      <c r="F79" s="232"/>
      <c r="G79" s="232"/>
      <c r="H79" s="232"/>
      <c r="I79" s="615"/>
    </row>
    <row r="80">
      <c r="A80" s="232"/>
      <c r="B80" s="232"/>
      <c r="C80" s="232"/>
      <c r="D80" s="232"/>
      <c r="E80" s="232"/>
      <c r="F80" s="232"/>
      <c r="G80" s="232"/>
      <c r="H80" s="232"/>
      <c r="I80" s="615"/>
    </row>
    <row r="81">
      <c r="A81" s="232"/>
      <c r="B81" s="232"/>
      <c r="C81" s="232"/>
      <c r="D81" s="232"/>
      <c r="E81" s="232"/>
      <c r="F81" s="232"/>
      <c r="G81" s="232"/>
      <c r="H81" s="232"/>
      <c r="I81" s="615"/>
    </row>
    <row r="82">
      <c r="A82" s="232"/>
      <c r="B82" s="232"/>
      <c r="C82" s="232"/>
      <c r="D82" s="232"/>
      <c r="E82" s="232"/>
      <c r="F82" s="232"/>
      <c r="G82" s="232"/>
      <c r="H82" s="232"/>
      <c r="I82" s="615"/>
    </row>
    <row r="83">
      <c r="A83" s="232"/>
      <c r="B83" s="232"/>
      <c r="C83" s="232"/>
      <c r="D83" s="232"/>
      <c r="E83" s="232"/>
      <c r="F83" s="232"/>
      <c r="G83" s="232"/>
      <c r="H83" s="232"/>
      <c r="I83" s="615"/>
    </row>
    <row r="84">
      <c r="A84" s="232"/>
      <c r="B84" s="232"/>
      <c r="C84" s="232"/>
      <c r="D84" s="232"/>
      <c r="E84" s="232"/>
      <c r="F84" s="232"/>
      <c r="G84" s="232"/>
      <c r="H84" s="232"/>
      <c r="I84" s="615"/>
    </row>
    <row r="85">
      <c r="A85" s="232"/>
      <c r="B85" s="232"/>
      <c r="C85" s="232"/>
      <c r="D85" s="232"/>
      <c r="E85" s="232"/>
      <c r="F85" s="232"/>
      <c r="G85" s="232"/>
      <c r="H85" s="232"/>
      <c r="I85" s="615"/>
    </row>
    <row r="86">
      <c r="A86" s="232"/>
      <c r="B86" s="232"/>
      <c r="C86" s="232"/>
      <c r="D86" s="232"/>
      <c r="E86" s="232"/>
      <c r="F86" s="232"/>
      <c r="G86" s="232"/>
      <c r="H86" s="232"/>
      <c r="I86" s="615"/>
    </row>
    <row r="87">
      <c r="A87" s="232"/>
      <c r="B87" s="232"/>
      <c r="C87" s="232"/>
      <c r="D87" s="232"/>
      <c r="E87" s="232"/>
      <c r="F87" s="232"/>
      <c r="G87" s="232"/>
      <c r="H87" s="232"/>
      <c r="I87" s="615"/>
    </row>
    <row r="88">
      <c r="A88" s="232"/>
      <c r="B88" s="232"/>
      <c r="C88" s="232"/>
      <c r="D88" s="232"/>
      <c r="E88" s="232"/>
      <c r="F88" s="232"/>
      <c r="G88" s="232"/>
      <c r="H88" s="232"/>
      <c r="I88" s="615"/>
    </row>
    <row r="89">
      <c r="A89" s="232"/>
      <c r="B89" s="232"/>
      <c r="C89" s="232"/>
      <c r="D89" s="232"/>
      <c r="E89" s="232"/>
      <c r="F89" s="232"/>
      <c r="G89" s="232"/>
      <c r="H89" s="232"/>
      <c r="I89" s="615"/>
    </row>
    <row r="90">
      <c r="A90" s="232"/>
      <c r="B90" s="232"/>
      <c r="C90" s="232"/>
      <c r="D90" s="232"/>
      <c r="E90" s="232"/>
      <c r="F90" s="232"/>
      <c r="G90" s="232"/>
      <c r="H90" s="232"/>
      <c r="I90" s="615"/>
    </row>
    <row r="91">
      <c r="A91" s="232"/>
      <c r="B91" s="232"/>
      <c r="C91" s="232"/>
      <c r="D91" s="232"/>
      <c r="E91" s="232"/>
      <c r="F91" s="232"/>
      <c r="G91" s="232"/>
      <c r="H91" s="232"/>
      <c r="I91" s="615"/>
    </row>
    <row r="92">
      <c r="A92" s="232"/>
      <c r="B92" s="232"/>
      <c r="C92" s="232"/>
      <c r="D92" s="232"/>
      <c r="E92" s="232"/>
      <c r="F92" s="232"/>
      <c r="G92" s="232"/>
      <c r="H92" s="232"/>
      <c r="I92" s="615"/>
    </row>
    <row r="93">
      <c r="A93" s="232"/>
      <c r="B93" s="232"/>
      <c r="C93" s="232"/>
      <c r="D93" s="232"/>
      <c r="E93" s="232"/>
      <c r="F93" s="232"/>
      <c r="G93" s="232"/>
      <c r="H93" s="232"/>
      <c r="I93" s="615"/>
    </row>
    <row r="94">
      <c r="A94" s="232"/>
      <c r="B94" s="232"/>
      <c r="C94" s="232"/>
      <c r="D94" s="232"/>
      <c r="E94" s="232"/>
      <c r="F94" s="232"/>
      <c r="G94" s="232"/>
      <c r="H94" s="232"/>
      <c r="I94" s="615"/>
    </row>
    <row r="95">
      <c r="A95" s="232"/>
      <c r="B95" s="232"/>
      <c r="C95" s="232"/>
      <c r="D95" s="232"/>
      <c r="E95" s="232"/>
      <c r="F95" s="232"/>
      <c r="G95" s="232"/>
      <c r="H95" s="232"/>
      <c r="I95" s="615"/>
    </row>
    <row r="96">
      <c r="A96" s="232"/>
      <c r="B96" s="232"/>
      <c r="C96" s="232"/>
      <c r="D96" s="232"/>
      <c r="E96" s="232"/>
      <c r="F96" s="232"/>
      <c r="G96" s="232"/>
      <c r="H96" s="232"/>
      <c r="I96" s="615"/>
    </row>
    <row r="97">
      <c r="A97" s="232"/>
      <c r="B97" s="232"/>
      <c r="C97" s="232"/>
      <c r="D97" s="232"/>
      <c r="E97" s="232"/>
      <c r="F97" s="232"/>
      <c r="G97" s="232"/>
      <c r="H97" s="232"/>
      <c r="I97" s="615"/>
    </row>
    <row r="98">
      <c r="A98" s="232"/>
      <c r="B98" s="232"/>
      <c r="C98" s="232"/>
      <c r="D98" s="232"/>
      <c r="E98" s="232"/>
      <c r="F98" s="232"/>
      <c r="G98" s="232"/>
      <c r="H98" s="232"/>
      <c r="I98" s="615"/>
    </row>
    <row r="99">
      <c r="A99" s="232"/>
      <c r="B99" s="232"/>
      <c r="C99" s="232"/>
      <c r="D99" s="232"/>
      <c r="E99" s="232"/>
      <c r="F99" s="232"/>
      <c r="G99" s="232"/>
      <c r="H99" s="232"/>
      <c r="I99" s="615"/>
    </row>
    <row r="100">
      <c r="A100" s="232"/>
      <c r="B100" s="232"/>
      <c r="C100" s="232"/>
      <c r="D100" s="232"/>
      <c r="E100" s="232"/>
      <c r="F100" s="232"/>
      <c r="G100" s="232"/>
      <c r="H100" s="232"/>
      <c r="I100" s="615"/>
    </row>
    <row r="101">
      <c r="A101" s="232"/>
      <c r="B101" s="232"/>
      <c r="C101" s="232"/>
      <c r="D101" s="232"/>
      <c r="E101" s="232"/>
      <c r="F101" s="232"/>
      <c r="G101" s="232"/>
      <c r="H101" s="232"/>
      <c r="I101" s="615"/>
    </row>
    <row r="102">
      <c r="A102" s="232"/>
      <c r="B102" s="232"/>
      <c r="C102" s="232"/>
      <c r="D102" s="232"/>
      <c r="E102" s="232"/>
      <c r="F102" s="232"/>
      <c r="G102" s="232"/>
      <c r="H102" s="232"/>
      <c r="I102" s="615"/>
    </row>
    <row r="103">
      <c r="A103" s="232"/>
      <c r="B103" s="232"/>
      <c r="C103" s="232"/>
      <c r="D103" s="232"/>
      <c r="E103" s="232"/>
      <c r="F103" s="232"/>
      <c r="G103" s="232"/>
      <c r="H103" s="232"/>
      <c r="I103" s="615"/>
    </row>
    <row r="104">
      <c r="A104" s="232"/>
      <c r="B104" s="232"/>
      <c r="C104" s="232"/>
      <c r="D104" s="232"/>
      <c r="E104" s="232"/>
      <c r="F104" s="232"/>
      <c r="G104" s="232"/>
      <c r="H104" s="232"/>
      <c r="I104" s="615"/>
    </row>
    <row r="105">
      <c r="A105" s="232"/>
      <c r="B105" s="232"/>
      <c r="C105" s="232"/>
      <c r="D105" s="232"/>
      <c r="E105" s="232"/>
      <c r="F105" s="232"/>
      <c r="G105" s="232"/>
      <c r="H105" s="232"/>
      <c r="I105" s="615"/>
    </row>
    <row r="106">
      <c r="A106" s="232"/>
      <c r="B106" s="232"/>
      <c r="C106" s="232"/>
      <c r="D106" s="232"/>
      <c r="E106" s="232"/>
      <c r="F106" s="232"/>
      <c r="G106" s="232"/>
      <c r="H106" s="232"/>
      <c r="I106" s="615"/>
    </row>
    <row r="107">
      <c r="A107" s="232"/>
      <c r="B107" s="232"/>
      <c r="C107" s="232"/>
      <c r="D107" s="232"/>
      <c r="E107" s="232"/>
      <c r="F107" s="232"/>
      <c r="G107" s="232"/>
      <c r="H107" s="232"/>
      <c r="I107" s="615"/>
    </row>
    <row r="108">
      <c r="A108" s="232"/>
      <c r="B108" s="232"/>
      <c r="C108" s="232"/>
      <c r="D108" s="232"/>
      <c r="E108" s="232"/>
      <c r="F108" s="232"/>
      <c r="G108" s="232"/>
      <c r="H108" s="232"/>
      <c r="I108" s="615"/>
    </row>
    <row r="109">
      <c r="A109" s="232"/>
      <c r="B109" s="232"/>
      <c r="C109" s="232"/>
      <c r="D109" s="232"/>
      <c r="E109" s="232"/>
      <c r="F109" s="232"/>
      <c r="G109" s="232"/>
      <c r="H109" s="232"/>
      <c r="I109" s="615"/>
    </row>
    <row r="110">
      <c r="A110" s="232"/>
      <c r="B110" s="232"/>
      <c r="C110" s="232"/>
      <c r="D110" s="232"/>
      <c r="E110" s="232"/>
      <c r="F110" s="232"/>
      <c r="G110" s="232"/>
      <c r="H110" s="232"/>
      <c r="I110" s="615"/>
    </row>
    <row r="111">
      <c r="A111" s="232"/>
      <c r="B111" s="232"/>
      <c r="C111" s="232"/>
      <c r="D111" s="232"/>
      <c r="E111" s="232"/>
      <c r="F111" s="232"/>
      <c r="G111" s="232"/>
      <c r="H111" s="232"/>
      <c r="I111" s="615"/>
    </row>
    <row r="112">
      <c r="A112" s="232"/>
      <c r="B112" s="232"/>
      <c r="C112" s="232"/>
      <c r="D112" s="232"/>
      <c r="E112" s="232"/>
      <c r="F112" s="232"/>
      <c r="G112" s="232"/>
      <c r="H112" s="232"/>
      <c r="I112" s="615"/>
    </row>
    <row r="113">
      <c r="A113" s="232"/>
      <c r="B113" s="232"/>
      <c r="C113" s="232"/>
      <c r="D113" s="232"/>
      <c r="E113" s="232"/>
      <c r="F113" s="232"/>
      <c r="G113" s="232"/>
      <c r="H113" s="232"/>
      <c r="I113" s="615"/>
    </row>
    <row r="114">
      <c r="A114" s="232"/>
      <c r="B114" s="232"/>
      <c r="C114" s="232"/>
      <c r="D114" s="232"/>
      <c r="E114" s="232"/>
      <c r="F114" s="232"/>
      <c r="G114" s="232"/>
      <c r="H114" s="232"/>
      <c r="I114" s="615"/>
    </row>
    <row r="115">
      <c r="A115" s="232"/>
      <c r="B115" s="232"/>
      <c r="C115" s="232"/>
      <c r="D115" s="232"/>
      <c r="E115" s="232"/>
      <c r="F115" s="232"/>
      <c r="G115" s="232"/>
      <c r="H115" s="232"/>
      <c r="I115" s="615"/>
    </row>
    <row r="116">
      <c r="A116" s="232"/>
      <c r="B116" s="232"/>
      <c r="C116" s="232"/>
      <c r="D116" s="232"/>
      <c r="E116" s="232"/>
      <c r="F116" s="232"/>
      <c r="G116" s="232"/>
      <c r="H116" s="232"/>
      <c r="I116" s="615"/>
    </row>
    <row r="117">
      <c r="A117" s="232"/>
      <c r="B117" s="232"/>
      <c r="C117" s="232"/>
      <c r="D117" s="232"/>
      <c r="E117" s="232"/>
      <c r="F117" s="232"/>
      <c r="G117" s="232"/>
      <c r="H117" s="232"/>
      <c r="I117" s="615"/>
    </row>
    <row r="118">
      <c r="A118" s="232"/>
      <c r="B118" s="232"/>
      <c r="C118" s="232"/>
      <c r="D118" s="232"/>
      <c r="E118" s="232"/>
      <c r="F118" s="232"/>
      <c r="G118" s="232"/>
      <c r="H118" s="232"/>
      <c r="I118" s="615"/>
    </row>
    <row r="119">
      <c r="A119" s="232"/>
      <c r="B119" s="232"/>
      <c r="C119" s="232"/>
      <c r="D119" s="232"/>
      <c r="E119" s="232"/>
      <c r="F119" s="232"/>
      <c r="G119" s="232"/>
      <c r="H119" s="232"/>
      <c r="I119" s="615"/>
    </row>
    <row r="120">
      <c r="A120" s="232"/>
      <c r="B120" s="232"/>
      <c r="C120" s="232"/>
      <c r="D120" s="232"/>
      <c r="E120" s="232"/>
      <c r="F120" s="232"/>
      <c r="G120" s="232"/>
      <c r="H120" s="232"/>
      <c r="I120" s="615"/>
    </row>
    <row r="121">
      <c r="A121" s="232"/>
      <c r="B121" s="232"/>
      <c r="C121" s="232"/>
      <c r="D121" s="232"/>
      <c r="E121" s="232"/>
      <c r="F121" s="232"/>
      <c r="G121" s="232"/>
      <c r="H121" s="232"/>
      <c r="I121" s="615"/>
    </row>
    <row r="122">
      <c r="A122" s="232"/>
      <c r="B122" s="232"/>
      <c r="C122" s="232"/>
      <c r="D122" s="232"/>
      <c r="E122" s="232"/>
      <c r="F122" s="232"/>
      <c r="G122" s="232"/>
      <c r="H122" s="232"/>
      <c r="I122" s="615"/>
    </row>
    <row r="123">
      <c r="A123" s="232"/>
      <c r="B123" s="232"/>
      <c r="C123" s="232"/>
      <c r="D123" s="232"/>
      <c r="E123" s="232"/>
      <c r="F123" s="232"/>
      <c r="G123" s="232"/>
      <c r="H123" s="232"/>
      <c r="I123" s="615"/>
    </row>
    <row r="124">
      <c r="A124" s="232"/>
      <c r="B124" s="232"/>
      <c r="C124" s="232"/>
      <c r="D124" s="232"/>
      <c r="E124" s="232"/>
      <c r="F124" s="232"/>
      <c r="G124" s="232"/>
      <c r="H124" s="232"/>
      <c r="I124" s="615"/>
    </row>
    <row r="125">
      <c r="A125" s="232"/>
      <c r="B125" s="232"/>
      <c r="C125" s="232"/>
      <c r="D125" s="232"/>
      <c r="E125" s="232"/>
      <c r="F125" s="232"/>
      <c r="G125" s="232"/>
      <c r="H125" s="232"/>
      <c r="I125" s="615"/>
    </row>
    <row r="126">
      <c r="A126" s="232"/>
      <c r="B126" s="232"/>
      <c r="C126" s="232"/>
      <c r="D126" s="232"/>
      <c r="E126" s="232"/>
      <c r="F126" s="232"/>
      <c r="G126" s="232"/>
      <c r="H126" s="232"/>
      <c r="I126" s="615"/>
    </row>
    <row r="127">
      <c r="A127" s="232"/>
      <c r="B127" s="232"/>
      <c r="C127" s="232"/>
      <c r="D127" s="232"/>
      <c r="E127" s="232"/>
      <c r="F127" s="232"/>
      <c r="G127" s="232"/>
      <c r="H127" s="232"/>
      <c r="I127" s="615"/>
    </row>
    <row r="128">
      <c r="A128" s="232"/>
      <c r="B128" s="232"/>
      <c r="C128" s="232"/>
      <c r="D128" s="232"/>
      <c r="E128" s="232"/>
      <c r="F128" s="232"/>
      <c r="G128" s="232"/>
      <c r="H128" s="232"/>
      <c r="I128" s="615"/>
    </row>
    <row r="129">
      <c r="A129" s="232"/>
      <c r="B129" s="232"/>
      <c r="C129" s="232"/>
      <c r="D129" s="232"/>
      <c r="E129" s="232"/>
      <c r="F129" s="232"/>
      <c r="G129" s="232"/>
      <c r="H129" s="232"/>
      <c r="I129" s="615"/>
    </row>
    <row r="130">
      <c r="A130" s="232"/>
      <c r="B130" s="232"/>
      <c r="C130" s="232"/>
      <c r="D130" s="232"/>
      <c r="E130" s="232"/>
      <c r="F130" s="232"/>
      <c r="G130" s="232"/>
      <c r="H130" s="232"/>
      <c r="I130" s="615"/>
    </row>
    <row r="131">
      <c r="A131" s="232"/>
      <c r="B131" s="232"/>
      <c r="C131" s="232"/>
      <c r="D131" s="232"/>
      <c r="E131" s="232"/>
      <c r="F131" s="232"/>
      <c r="G131" s="232"/>
      <c r="H131" s="232"/>
      <c r="I131" s="615"/>
    </row>
    <row r="132">
      <c r="A132" s="232"/>
      <c r="B132" s="232"/>
      <c r="C132" s="232"/>
      <c r="D132" s="232"/>
      <c r="E132" s="232"/>
      <c r="F132" s="232"/>
      <c r="G132" s="232"/>
      <c r="H132" s="232"/>
      <c r="I132" s="615"/>
    </row>
    <row r="133">
      <c r="A133" s="232"/>
      <c r="B133" s="232"/>
      <c r="C133" s="232"/>
      <c r="D133" s="232"/>
      <c r="E133" s="232"/>
      <c r="F133" s="232"/>
      <c r="G133" s="232"/>
      <c r="H133" s="232"/>
      <c r="I133" s="615"/>
    </row>
    <row r="134">
      <c r="A134" s="232"/>
      <c r="B134" s="232"/>
      <c r="C134" s="232"/>
      <c r="D134" s="232"/>
      <c r="E134" s="232"/>
      <c r="F134" s="232"/>
      <c r="G134" s="232"/>
      <c r="H134" s="232"/>
      <c r="I134" s="615"/>
    </row>
    <row r="135">
      <c r="A135" s="232"/>
      <c r="B135" s="232"/>
      <c r="C135" s="232"/>
      <c r="D135" s="232"/>
      <c r="E135" s="232"/>
      <c r="F135" s="232"/>
      <c r="G135" s="232"/>
      <c r="H135" s="232"/>
      <c r="I135" s="615"/>
    </row>
    <row r="136">
      <c r="A136" s="232"/>
      <c r="B136" s="232"/>
      <c r="C136" s="232"/>
      <c r="D136" s="232"/>
      <c r="E136" s="232"/>
      <c r="F136" s="232"/>
      <c r="G136" s="232"/>
      <c r="H136" s="232"/>
      <c r="I136" s="615"/>
    </row>
    <row r="137">
      <c r="A137" s="232"/>
      <c r="B137" s="232"/>
      <c r="C137" s="232"/>
      <c r="D137" s="232"/>
      <c r="E137" s="232"/>
      <c r="F137" s="232"/>
      <c r="G137" s="232"/>
      <c r="H137" s="232"/>
      <c r="I137" s="615"/>
    </row>
    <row r="138">
      <c r="A138" s="232"/>
      <c r="B138" s="232"/>
      <c r="C138" s="232"/>
      <c r="D138" s="232"/>
      <c r="E138" s="232"/>
      <c r="F138" s="232"/>
      <c r="G138" s="232"/>
      <c r="H138" s="232"/>
      <c r="I138" s="615"/>
    </row>
    <row r="139">
      <c r="A139" s="232"/>
      <c r="B139" s="232"/>
      <c r="C139" s="232"/>
      <c r="D139" s="232"/>
      <c r="E139" s="232"/>
      <c r="F139" s="232"/>
      <c r="G139" s="232"/>
      <c r="H139" s="232"/>
      <c r="I139" s="615"/>
    </row>
    <row r="140">
      <c r="A140" s="232"/>
      <c r="B140" s="232"/>
      <c r="C140" s="232"/>
      <c r="D140" s="232"/>
      <c r="E140" s="232"/>
      <c r="F140" s="232"/>
      <c r="G140" s="232"/>
      <c r="H140" s="232"/>
      <c r="I140" s="615"/>
    </row>
    <row r="141">
      <c r="A141" s="232"/>
      <c r="B141" s="232"/>
      <c r="C141" s="232"/>
      <c r="D141" s="232"/>
      <c r="E141" s="232"/>
      <c r="F141" s="232"/>
      <c r="G141" s="232"/>
      <c r="H141" s="232"/>
      <c r="I141" s="615"/>
    </row>
    <row r="142">
      <c r="A142" s="232"/>
      <c r="B142" s="232"/>
      <c r="C142" s="232"/>
      <c r="D142" s="232"/>
      <c r="E142" s="232"/>
      <c r="F142" s="232"/>
      <c r="G142" s="232"/>
      <c r="H142" s="232"/>
      <c r="I142" s="615"/>
    </row>
    <row r="143">
      <c r="A143" s="232"/>
      <c r="B143" s="232"/>
      <c r="C143" s="232"/>
      <c r="D143" s="232"/>
      <c r="E143" s="232"/>
      <c r="F143" s="232"/>
      <c r="G143" s="232"/>
      <c r="H143" s="232"/>
      <c r="I143" s="615"/>
    </row>
    <row r="144">
      <c r="A144" s="232"/>
      <c r="B144" s="232"/>
      <c r="C144" s="232"/>
      <c r="D144" s="232"/>
      <c r="E144" s="232"/>
      <c r="F144" s="232"/>
      <c r="G144" s="232"/>
      <c r="H144" s="232"/>
      <c r="I144" s="615"/>
    </row>
    <row r="145">
      <c r="A145" s="232"/>
      <c r="B145" s="232"/>
      <c r="C145" s="232"/>
      <c r="D145" s="232"/>
      <c r="E145" s="232"/>
      <c r="F145" s="232"/>
      <c r="G145" s="232"/>
      <c r="H145" s="232"/>
      <c r="I145" s="615"/>
    </row>
    <row r="146">
      <c r="A146" s="232"/>
      <c r="B146" s="232"/>
      <c r="C146" s="232"/>
      <c r="D146" s="232"/>
      <c r="E146" s="232"/>
      <c r="F146" s="232"/>
      <c r="G146" s="232"/>
      <c r="H146" s="232"/>
      <c r="I146" s="615"/>
    </row>
    <row r="147">
      <c r="A147" s="232"/>
      <c r="B147" s="232"/>
      <c r="C147" s="232"/>
      <c r="D147" s="232"/>
      <c r="E147" s="232"/>
      <c r="F147" s="232"/>
      <c r="G147" s="232"/>
      <c r="H147" s="232"/>
      <c r="I147" s="615"/>
    </row>
    <row r="148">
      <c r="A148" s="232"/>
      <c r="B148" s="232"/>
      <c r="C148" s="232"/>
      <c r="D148" s="232"/>
      <c r="E148" s="232"/>
      <c r="F148" s="232"/>
      <c r="G148" s="232"/>
      <c r="H148" s="232"/>
      <c r="I148" s="615"/>
    </row>
    <row r="149">
      <c r="A149" s="232"/>
      <c r="B149" s="232"/>
      <c r="C149" s="232"/>
      <c r="D149" s="232"/>
      <c r="E149" s="232"/>
      <c r="F149" s="232"/>
      <c r="G149" s="232"/>
      <c r="H149" s="232"/>
      <c r="I149" s="615"/>
    </row>
    <row r="150">
      <c r="A150" s="232"/>
      <c r="B150" s="232"/>
      <c r="C150" s="232"/>
      <c r="D150" s="232"/>
      <c r="E150" s="232"/>
      <c r="F150" s="232"/>
      <c r="G150" s="232"/>
      <c r="H150" s="232"/>
      <c r="I150" s="615"/>
    </row>
    <row r="151">
      <c r="A151" s="232"/>
      <c r="B151" s="232"/>
      <c r="C151" s="232"/>
      <c r="D151" s="232"/>
      <c r="E151" s="232"/>
      <c r="F151" s="232"/>
      <c r="G151" s="232"/>
      <c r="H151" s="232"/>
      <c r="I151" s="615"/>
    </row>
    <row r="152">
      <c r="A152" s="232"/>
      <c r="B152" s="232"/>
      <c r="C152" s="232"/>
      <c r="D152" s="232"/>
      <c r="E152" s="232"/>
      <c r="F152" s="232"/>
      <c r="G152" s="232"/>
      <c r="H152" s="232"/>
      <c r="I152" s="615"/>
    </row>
    <row r="153">
      <c r="A153" s="232"/>
      <c r="B153" s="232"/>
      <c r="C153" s="232"/>
      <c r="D153" s="232"/>
      <c r="E153" s="232"/>
      <c r="F153" s="232"/>
      <c r="G153" s="232"/>
      <c r="H153" s="232"/>
      <c r="I153" s="615"/>
    </row>
    <row r="154">
      <c r="A154" s="232"/>
      <c r="B154" s="232"/>
      <c r="C154" s="232"/>
      <c r="D154" s="232"/>
      <c r="E154" s="232"/>
      <c r="F154" s="232"/>
      <c r="G154" s="232"/>
      <c r="H154" s="232"/>
      <c r="I154" s="615"/>
    </row>
    <row r="155">
      <c r="A155" s="232"/>
      <c r="B155" s="232"/>
      <c r="C155" s="232"/>
      <c r="D155" s="232"/>
      <c r="E155" s="232"/>
      <c r="F155" s="232"/>
      <c r="G155" s="232"/>
      <c r="H155" s="232"/>
      <c r="I155" s="615"/>
    </row>
    <row r="156">
      <c r="A156" s="232"/>
      <c r="B156" s="232"/>
      <c r="C156" s="232"/>
      <c r="D156" s="232"/>
      <c r="E156" s="232"/>
      <c r="F156" s="232"/>
      <c r="G156" s="232"/>
      <c r="H156" s="232"/>
      <c r="I156" s="615"/>
    </row>
    <row r="157">
      <c r="A157" s="232"/>
      <c r="B157" s="232"/>
      <c r="C157" s="232"/>
      <c r="D157" s="232"/>
      <c r="E157" s="232"/>
      <c r="F157" s="232"/>
      <c r="G157" s="232"/>
      <c r="H157" s="232"/>
      <c r="I157" s="615"/>
    </row>
    <row r="158">
      <c r="A158" s="232"/>
      <c r="B158" s="232"/>
      <c r="C158" s="232"/>
      <c r="D158" s="232"/>
      <c r="E158" s="232"/>
      <c r="F158" s="232"/>
      <c r="G158" s="232"/>
      <c r="H158" s="232"/>
      <c r="I158" s="615"/>
    </row>
    <row r="159">
      <c r="A159" s="232"/>
      <c r="B159" s="232"/>
      <c r="C159" s="232"/>
      <c r="D159" s="232"/>
      <c r="E159" s="232"/>
      <c r="F159" s="232"/>
      <c r="G159" s="232"/>
      <c r="H159" s="232"/>
      <c r="I159" s="615"/>
    </row>
    <row r="160">
      <c r="A160" s="232"/>
      <c r="B160" s="232"/>
      <c r="C160" s="232"/>
      <c r="D160" s="232"/>
      <c r="E160" s="232"/>
      <c r="F160" s="232"/>
      <c r="G160" s="232"/>
      <c r="H160" s="232"/>
      <c r="I160" s="615"/>
    </row>
    <row r="161">
      <c r="A161" s="232"/>
      <c r="B161" s="232"/>
      <c r="C161" s="232"/>
      <c r="D161" s="232"/>
      <c r="E161" s="232"/>
      <c r="F161" s="232"/>
      <c r="G161" s="232"/>
      <c r="H161" s="232"/>
      <c r="I161" s="615"/>
    </row>
    <row r="162">
      <c r="A162" s="232"/>
      <c r="B162" s="232"/>
      <c r="C162" s="232"/>
      <c r="D162" s="232"/>
      <c r="E162" s="232"/>
      <c r="F162" s="232"/>
      <c r="G162" s="232"/>
      <c r="H162" s="232"/>
      <c r="I162" s="615"/>
    </row>
    <row r="163">
      <c r="A163" s="232"/>
      <c r="B163" s="232"/>
      <c r="C163" s="232"/>
      <c r="D163" s="232"/>
      <c r="E163" s="232"/>
      <c r="F163" s="232"/>
      <c r="G163" s="232"/>
      <c r="H163" s="232"/>
      <c r="I163" s="615"/>
    </row>
    <row r="164">
      <c r="A164" s="232"/>
      <c r="B164" s="232"/>
      <c r="C164" s="232"/>
      <c r="D164" s="232"/>
      <c r="E164" s="232"/>
      <c r="F164" s="232"/>
      <c r="G164" s="232"/>
      <c r="H164" s="232"/>
      <c r="I164" s="615"/>
    </row>
    <row r="165">
      <c r="A165" s="232"/>
      <c r="B165" s="232"/>
      <c r="C165" s="232"/>
      <c r="D165" s="232"/>
      <c r="E165" s="232"/>
      <c r="F165" s="232"/>
      <c r="G165" s="232"/>
      <c r="H165" s="232"/>
      <c r="I165" s="615"/>
    </row>
    <row r="166">
      <c r="A166" s="232"/>
      <c r="B166" s="232"/>
      <c r="C166" s="232"/>
      <c r="D166" s="232"/>
      <c r="E166" s="232"/>
      <c r="F166" s="232"/>
      <c r="G166" s="232"/>
      <c r="H166" s="232"/>
      <c r="I166" s="615"/>
    </row>
    <row r="167">
      <c r="A167" s="232"/>
      <c r="B167" s="232"/>
      <c r="C167" s="232"/>
      <c r="D167" s="232"/>
      <c r="E167" s="232"/>
      <c r="F167" s="232"/>
      <c r="G167" s="232"/>
      <c r="H167" s="232"/>
      <c r="I167" s="615"/>
    </row>
    <row r="168">
      <c r="A168" s="232"/>
      <c r="B168" s="232"/>
      <c r="C168" s="232"/>
      <c r="D168" s="232"/>
      <c r="E168" s="232"/>
      <c r="F168" s="232"/>
      <c r="G168" s="232"/>
      <c r="H168" s="232"/>
      <c r="I168" s="615"/>
    </row>
    <row r="169">
      <c r="A169" s="232"/>
      <c r="B169" s="232"/>
      <c r="C169" s="232"/>
      <c r="D169" s="232"/>
      <c r="E169" s="232"/>
      <c r="F169" s="232"/>
      <c r="G169" s="232"/>
      <c r="H169" s="232"/>
      <c r="I169" s="615"/>
    </row>
    <row r="170">
      <c r="A170" s="232"/>
      <c r="B170" s="232"/>
      <c r="C170" s="232"/>
      <c r="D170" s="232"/>
      <c r="E170" s="232"/>
      <c r="F170" s="232"/>
      <c r="G170" s="232"/>
      <c r="H170" s="232"/>
      <c r="I170" s="615"/>
    </row>
    <row r="171">
      <c r="A171" s="232"/>
      <c r="B171" s="232"/>
      <c r="C171" s="232"/>
      <c r="D171" s="232"/>
      <c r="E171" s="232"/>
      <c r="F171" s="232"/>
      <c r="G171" s="232"/>
      <c r="H171" s="232"/>
      <c r="I171" s="615"/>
    </row>
    <row r="172">
      <c r="A172" s="232"/>
      <c r="B172" s="232"/>
      <c r="C172" s="232"/>
      <c r="D172" s="232"/>
      <c r="E172" s="232"/>
      <c r="F172" s="232"/>
      <c r="G172" s="232"/>
      <c r="H172" s="232"/>
      <c r="I172" s="615"/>
    </row>
    <row r="173">
      <c r="A173" s="232"/>
      <c r="B173" s="232"/>
      <c r="C173" s="232"/>
      <c r="D173" s="232"/>
      <c r="E173" s="232"/>
      <c r="F173" s="232"/>
      <c r="G173" s="232"/>
      <c r="H173" s="232"/>
      <c r="I173" s="615"/>
    </row>
    <row r="174">
      <c r="A174" s="232"/>
      <c r="B174" s="232"/>
      <c r="C174" s="232"/>
      <c r="D174" s="232"/>
      <c r="E174" s="232"/>
      <c r="F174" s="232"/>
      <c r="G174" s="232"/>
      <c r="H174" s="232"/>
      <c r="I174" s="615"/>
    </row>
    <row r="175">
      <c r="A175" s="232"/>
      <c r="B175" s="232"/>
      <c r="C175" s="232"/>
      <c r="D175" s="232"/>
      <c r="E175" s="232"/>
      <c r="F175" s="232"/>
      <c r="G175" s="232"/>
      <c r="H175" s="232"/>
      <c r="I175" s="615"/>
    </row>
    <row r="176">
      <c r="A176" s="232"/>
      <c r="B176" s="232"/>
      <c r="C176" s="232"/>
      <c r="D176" s="232"/>
      <c r="E176" s="232"/>
      <c r="F176" s="232"/>
      <c r="G176" s="232"/>
      <c r="H176" s="232"/>
      <c r="I176" s="615"/>
    </row>
    <row r="177">
      <c r="A177" s="232"/>
      <c r="B177" s="232"/>
      <c r="C177" s="232"/>
      <c r="D177" s="232"/>
      <c r="E177" s="232"/>
      <c r="F177" s="232"/>
      <c r="G177" s="232"/>
      <c r="H177" s="232"/>
      <c r="I177" s="615"/>
    </row>
    <row r="178">
      <c r="A178" s="232"/>
      <c r="B178" s="232"/>
      <c r="C178" s="232"/>
      <c r="D178" s="232"/>
      <c r="E178" s="232"/>
      <c r="F178" s="232"/>
      <c r="G178" s="232"/>
      <c r="H178" s="232"/>
      <c r="I178" s="615"/>
    </row>
    <row r="179">
      <c r="A179" s="232"/>
      <c r="B179" s="232"/>
      <c r="C179" s="232"/>
      <c r="D179" s="232"/>
      <c r="E179" s="232"/>
      <c r="F179" s="232"/>
      <c r="G179" s="232"/>
      <c r="H179" s="232"/>
      <c r="I179" s="615"/>
    </row>
    <row r="180">
      <c r="A180" s="232"/>
      <c r="B180" s="232"/>
      <c r="C180" s="232"/>
      <c r="D180" s="232"/>
      <c r="E180" s="232"/>
      <c r="F180" s="232"/>
      <c r="G180" s="232"/>
      <c r="H180" s="232"/>
      <c r="I180" s="615"/>
    </row>
    <row r="181">
      <c r="A181" s="232"/>
      <c r="B181" s="232"/>
      <c r="C181" s="232"/>
      <c r="D181" s="232"/>
      <c r="E181" s="232"/>
      <c r="F181" s="232"/>
      <c r="G181" s="232"/>
      <c r="H181" s="232"/>
      <c r="I181" s="615"/>
    </row>
    <row r="182">
      <c r="A182" s="232"/>
      <c r="B182" s="232"/>
      <c r="C182" s="232"/>
      <c r="D182" s="232"/>
      <c r="E182" s="232"/>
      <c r="F182" s="232"/>
      <c r="G182" s="232"/>
      <c r="H182" s="232"/>
      <c r="I182" s="615"/>
    </row>
    <row r="183">
      <c r="A183" s="232"/>
      <c r="B183" s="232"/>
      <c r="C183" s="232"/>
      <c r="D183" s="232"/>
      <c r="E183" s="232"/>
      <c r="F183" s="232"/>
      <c r="G183" s="232"/>
      <c r="H183" s="232"/>
      <c r="I183" s="615"/>
    </row>
    <row r="184">
      <c r="A184" s="232"/>
      <c r="B184" s="232"/>
      <c r="C184" s="232"/>
      <c r="D184" s="232"/>
      <c r="E184" s="232"/>
      <c r="F184" s="232"/>
      <c r="G184" s="232"/>
      <c r="H184" s="232"/>
      <c r="I184" s="615"/>
    </row>
    <row r="185">
      <c r="A185" s="232"/>
      <c r="B185" s="232"/>
      <c r="C185" s="232"/>
      <c r="D185" s="232"/>
      <c r="E185" s="232"/>
      <c r="F185" s="232"/>
      <c r="G185" s="232"/>
      <c r="H185" s="232"/>
      <c r="I185" s="615"/>
    </row>
    <row r="186">
      <c r="A186" s="232"/>
      <c r="B186" s="232"/>
      <c r="C186" s="232"/>
      <c r="D186" s="232"/>
      <c r="E186" s="232"/>
      <c r="F186" s="232"/>
      <c r="G186" s="232"/>
      <c r="H186" s="232"/>
      <c r="I186" s="615"/>
    </row>
    <row r="187">
      <c r="A187" s="232"/>
      <c r="B187" s="232"/>
      <c r="C187" s="232"/>
      <c r="D187" s="232"/>
      <c r="E187" s="232"/>
      <c r="F187" s="232"/>
      <c r="G187" s="232"/>
      <c r="H187" s="232"/>
      <c r="I187" s="615"/>
    </row>
    <row r="188">
      <c r="A188" s="232"/>
      <c r="B188" s="232"/>
      <c r="C188" s="232"/>
      <c r="D188" s="232"/>
      <c r="E188" s="232"/>
      <c r="F188" s="232"/>
      <c r="G188" s="232"/>
      <c r="H188" s="232"/>
      <c r="I188" s="615"/>
    </row>
    <row r="189">
      <c r="A189" s="232"/>
      <c r="B189" s="232"/>
      <c r="C189" s="232"/>
      <c r="D189" s="232"/>
      <c r="E189" s="232"/>
      <c r="F189" s="232"/>
      <c r="G189" s="232"/>
      <c r="H189" s="232"/>
      <c r="I189" s="615"/>
    </row>
    <row r="190">
      <c r="A190" s="232"/>
      <c r="B190" s="232"/>
      <c r="C190" s="232"/>
      <c r="D190" s="232"/>
      <c r="E190" s="232"/>
      <c r="F190" s="232"/>
      <c r="G190" s="232"/>
      <c r="H190" s="232"/>
      <c r="I190" s="615"/>
    </row>
    <row r="191">
      <c r="A191" s="232"/>
      <c r="B191" s="232"/>
      <c r="C191" s="232"/>
      <c r="D191" s="232"/>
      <c r="E191" s="232"/>
      <c r="F191" s="232"/>
      <c r="G191" s="232"/>
      <c r="H191" s="232"/>
      <c r="I191" s="615"/>
    </row>
    <row r="192">
      <c r="A192" s="232"/>
      <c r="B192" s="232"/>
      <c r="C192" s="232"/>
      <c r="D192" s="232"/>
      <c r="E192" s="232"/>
      <c r="F192" s="232"/>
      <c r="G192" s="232"/>
      <c r="H192" s="232"/>
      <c r="I192" s="615"/>
    </row>
    <row r="193">
      <c r="A193" s="232"/>
      <c r="B193" s="232"/>
      <c r="C193" s="232"/>
      <c r="D193" s="232"/>
      <c r="E193" s="232"/>
      <c r="F193" s="232"/>
      <c r="G193" s="232"/>
      <c r="H193" s="232"/>
      <c r="I193" s="615"/>
    </row>
    <row r="194">
      <c r="A194" s="232"/>
      <c r="B194" s="232"/>
      <c r="C194" s="232"/>
      <c r="D194" s="232"/>
      <c r="E194" s="232"/>
      <c r="F194" s="232"/>
      <c r="G194" s="232"/>
      <c r="H194" s="232"/>
      <c r="I194" s="615"/>
    </row>
    <row r="195">
      <c r="A195" s="232"/>
      <c r="B195" s="232"/>
      <c r="C195" s="232"/>
      <c r="D195" s="232"/>
      <c r="E195" s="232"/>
      <c r="F195" s="232"/>
      <c r="G195" s="232"/>
      <c r="H195" s="232"/>
      <c r="I195" s="615"/>
    </row>
    <row r="196">
      <c r="A196" s="232"/>
      <c r="B196" s="232"/>
      <c r="C196" s="232"/>
      <c r="D196" s="232"/>
      <c r="E196" s="232"/>
      <c r="F196" s="232"/>
      <c r="G196" s="232"/>
      <c r="H196" s="232"/>
      <c r="I196" s="615"/>
    </row>
    <row r="197">
      <c r="A197" s="232"/>
      <c r="B197" s="232"/>
      <c r="C197" s="232"/>
      <c r="D197" s="232"/>
      <c r="E197" s="232"/>
      <c r="F197" s="232"/>
      <c r="G197" s="232"/>
      <c r="H197" s="232"/>
      <c r="I197" s="615"/>
    </row>
    <row r="198">
      <c r="A198" s="232"/>
      <c r="B198" s="232"/>
      <c r="C198" s="232"/>
      <c r="D198" s="232"/>
      <c r="E198" s="232"/>
      <c r="F198" s="232"/>
      <c r="G198" s="232"/>
      <c r="H198" s="232"/>
      <c r="I198" s="615"/>
    </row>
    <row r="199">
      <c r="A199" s="232"/>
      <c r="B199" s="232"/>
      <c r="C199" s="232"/>
      <c r="D199" s="232"/>
      <c r="E199" s="232"/>
      <c r="F199" s="232"/>
      <c r="G199" s="232"/>
      <c r="H199" s="232"/>
      <c r="I199" s="615"/>
    </row>
    <row r="200">
      <c r="A200" s="232"/>
      <c r="B200" s="232"/>
      <c r="C200" s="232"/>
      <c r="D200" s="232"/>
      <c r="E200" s="232"/>
      <c r="F200" s="232"/>
      <c r="G200" s="232"/>
      <c r="H200" s="232"/>
      <c r="I200" s="615"/>
    </row>
    <row r="201">
      <c r="A201" s="232"/>
      <c r="B201" s="232"/>
      <c r="C201" s="232"/>
      <c r="D201" s="232"/>
      <c r="E201" s="232"/>
      <c r="F201" s="232"/>
      <c r="G201" s="232"/>
      <c r="H201" s="232"/>
      <c r="I201" s="615"/>
    </row>
    <row r="202">
      <c r="A202" s="232"/>
      <c r="B202" s="232"/>
      <c r="C202" s="232"/>
      <c r="D202" s="232"/>
      <c r="E202" s="232"/>
      <c r="F202" s="232"/>
      <c r="G202" s="232"/>
      <c r="H202" s="232"/>
      <c r="I202" s="615"/>
    </row>
    <row r="203">
      <c r="A203" s="232"/>
      <c r="B203" s="232"/>
      <c r="C203" s="232"/>
      <c r="D203" s="232"/>
      <c r="E203" s="232"/>
      <c r="F203" s="232"/>
      <c r="G203" s="232"/>
      <c r="H203" s="232"/>
      <c r="I203" s="615"/>
    </row>
    <row r="204">
      <c r="A204" s="232"/>
      <c r="B204" s="232"/>
      <c r="C204" s="232"/>
      <c r="D204" s="232"/>
      <c r="E204" s="232"/>
      <c r="F204" s="232"/>
      <c r="G204" s="232"/>
      <c r="H204" s="232"/>
      <c r="I204" s="615"/>
    </row>
    <row r="205">
      <c r="A205" s="232"/>
      <c r="B205" s="232"/>
      <c r="C205" s="232"/>
      <c r="D205" s="232"/>
      <c r="E205" s="232"/>
      <c r="F205" s="232"/>
      <c r="G205" s="232"/>
      <c r="H205" s="232"/>
      <c r="I205" s="615"/>
    </row>
    <row r="206">
      <c r="A206" s="232"/>
      <c r="B206" s="232"/>
      <c r="C206" s="232"/>
      <c r="D206" s="232"/>
      <c r="E206" s="232"/>
      <c r="F206" s="232"/>
      <c r="G206" s="232"/>
      <c r="H206" s="232"/>
      <c r="I206" s="615"/>
    </row>
    <row r="207">
      <c r="A207" s="232"/>
      <c r="B207" s="232"/>
      <c r="C207" s="232"/>
      <c r="D207" s="232"/>
      <c r="E207" s="232"/>
      <c r="F207" s="232"/>
      <c r="G207" s="232"/>
      <c r="H207" s="232"/>
      <c r="I207" s="615"/>
    </row>
    <row r="208">
      <c r="A208" s="232"/>
      <c r="B208" s="232"/>
      <c r="C208" s="232"/>
      <c r="D208" s="232"/>
      <c r="E208" s="232"/>
      <c r="F208" s="232"/>
      <c r="G208" s="232"/>
      <c r="H208" s="232"/>
      <c r="I208" s="615"/>
    </row>
    <row r="209">
      <c r="A209" s="232"/>
      <c r="B209" s="232"/>
      <c r="C209" s="232"/>
      <c r="D209" s="232"/>
      <c r="E209" s="232"/>
      <c r="F209" s="232"/>
      <c r="G209" s="232"/>
      <c r="H209" s="232"/>
      <c r="I209" s="615"/>
    </row>
    <row r="210">
      <c r="A210" s="232"/>
      <c r="B210" s="232"/>
      <c r="C210" s="232"/>
      <c r="D210" s="232"/>
      <c r="E210" s="232"/>
      <c r="F210" s="232"/>
      <c r="G210" s="232"/>
      <c r="H210" s="232"/>
      <c r="I210" s="615"/>
    </row>
    <row r="211">
      <c r="A211" s="232"/>
      <c r="B211" s="232"/>
      <c r="C211" s="232"/>
      <c r="D211" s="232"/>
      <c r="E211" s="232"/>
      <c r="F211" s="232"/>
      <c r="G211" s="232"/>
      <c r="H211" s="232"/>
      <c r="I211" s="615"/>
    </row>
    <row r="212">
      <c r="A212" s="232"/>
      <c r="B212" s="232"/>
      <c r="C212" s="232"/>
      <c r="D212" s="232"/>
      <c r="E212" s="232"/>
      <c r="F212" s="232"/>
      <c r="G212" s="232"/>
      <c r="H212" s="232"/>
      <c r="I212" s="615"/>
    </row>
    <row r="213">
      <c r="A213" s="232"/>
      <c r="B213" s="232"/>
      <c r="C213" s="232"/>
      <c r="D213" s="232"/>
      <c r="E213" s="232"/>
      <c r="F213" s="232"/>
      <c r="G213" s="232"/>
      <c r="H213" s="232"/>
      <c r="I213" s="615"/>
    </row>
    <row r="214">
      <c r="A214" s="232"/>
      <c r="B214" s="232"/>
      <c r="C214" s="232"/>
      <c r="D214" s="232"/>
      <c r="E214" s="232"/>
      <c r="F214" s="232"/>
      <c r="G214" s="232"/>
      <c r="H214" s="232"/>
      <c r="I214" s="615"/>
    </row>
    <row r="215">
      <c r="A215" s="232"/>
      <c r="B215" s="232"/>
      <c r="C215" s="232"/>
      <c r="D215" s="232"/>
      <c r="E215" s="232"/>
      <c r="F215" s="232"/>
      <c r="G215" s="232"/>
      <c r="H215" s="232"/>
      <c r="I215" s="615"/>
    </row>
    <row r="216">
      <c r="A216" s="232"/>
      <c r="B216" s="232"/>
      <c r="C216" s="232"/>
      <c r="D216" s="232"/>
      <c r="E216" s="232"/>
      <c r="F216" s="232"/>
      <c r="G216" s="232"/>
      <c r="H216" s="232"/>
      <c r="I216" s="615"/>
    </row>
    <row r="217">
      <c r="A217" s="232"/>
      <c r="B217" s="232"/>
      <c r="C217" s="232"/>
      <c r="D217" s="232"/>
      <c r="E217" s="232"/>
      <c r="F217" s="232"/>
      <c r="G217" s="232"/>
      <c r="H217" s="232"/>
      <c r="I217" s="615"/>
    </row>
    <row r="218">
      <c r="A218" s="232"/>
      <c r="B218" s="232"/>
      <c r="C218" s="232"/>
      <c r="D218" s="232"/>
      <c r="E218" s="232"/>
      <c r="F218" s="232"/>
      <c r="G218" s="232"/>
      <c r="H218" s="232"/>
      <c r="I218" s="615"/>
    </row>
    <row r="219">
      <c r="A219" s="232"/>
      <c r="B219" s="232"/>
      <c r="C219" s="232"/>
      <c r="D219" s="232"/>
      <c r="E219" s="232"/>
      <c r="F219" s="232"/>
      <c r="G219" s="232"/>
      <c r="H219" s="232"/>
      <c r="I219" s="615"/>
    </row>
    <row r="220">
      <c r="A220" s="232"/>
      <c r="B220" s="232"/>
      <c r="C220" s="232"/>
      <c r="D220" s="232"/>
      <c r="E220" s="232"/>
      <c r="F220" s="232"/>
      <c r="G220" s="232"/>
      <c r="H220" s="232"/>
      <c r="I220" s="615"/>
    </row>
    <row r="221">
      <c r="A221" s="232"/>
      <c r="B221" s="232"/>
      <c r="C221" s="232"/>
      <c r="D221" s="232"/>
      <c r="E221" s="232"/>
      <c r="F221" s="232"/>
      <c r="G221" s="232"/>
      <c r="H221" s="232"/>
      <c r="I221" s="615"/>
    </row>
    <row r="222">
      <c r="A222" s="232"/>
      <c r="B222" s="232"/>
      <c r="C222" s="232"/>
      <c r="D222" s="232"/>
      <c r="E222" s="232"/>
      <c r="F222" s="232"/>
      <c r="G222" s="232"/>
      <c r="H222" s="232"/>
      <c r="I222" s="615"/>
    </row>
    <row r="223">
      <c r="A223" s="232"/>
      <c r="B223" s="232"/>
      <c r="C223" s="232"/>
      <c r="D223" s="232"/>
      <c r="E223" s="232"/>
      <c r="F223" s="232"/>
      <c r="G223" s="232"/>
      <c r="H223" s="232"/>
      <c r="I223" s="615"/>
    </row>
    <row r="224">
      <c r="A224" s="232"/>
      <c r="B224" s="232"/>
      <c r="C224" s="232"/>
      <c r="D224" s="232"/>
      <c r="E224" s="232"/>
      <c r="F224" s="232"/>
      <c r="G224" s="232"/>
      <c r="H224" s="232"/>
      <c r="I224" s="615"/>
    </row>
    <row r="225">
      <c r="A225" s="232"/>
      <c r="B225" s="232"/>
      <c r="C225" s="232"/>
      <c r="D225" s="232"/>
      <c r="E225" s="232"/>
      <c r="F225" s="232"/>
      <c r="G225" s="232"/>
      <c r="H225" s="232"/>
      <c r="I225" s="615"/>
    </row>
    <row r="226">
      <c r="A226" s="232"/>
      <c r="B226" s="232"/>
      <c r="C226" s="232"/>
      <c r="D226" s="232"/>
      <c r="E226" s="232"/>
      <c r="F226" s="232"/>
      <c r="G226" s="232"/>
      <c r="H226" s="232"/>
      <c r="I226" s="615"/>
    </row>
    <row r="227">
      <c r="A227" s="232"/>
      <c r="B227" s="232"/>
      <c r="C227" s="232"/>
      <c r="D227" s="232"/>
      <c r="E227" s="232"/>
      <c r="F227" s="232"/>
      <c r="G227" s="232"/>
      <c r="H227" s="232"/>
      <c r="I227" s="615"/>
    </row>
    <row r="228">
      <c r="A228" s="232"/>
      <c r="B228" s="232"/>
      <c r="C228" s="232"/>
      <c r="D228" s="232"/>
      <c r="E228" s="232"/>
      <c r="F228" s="232"/>
      <c r="G228" s="232"/>
      <c r="H228" s="232"/>
      <c r="I228" s="615"/>
    </row>
    <row r="229">
      <c r="A229" s="232"/>
      <c r="B229" s="232"/>
      <c r="C229" s="232"/>
      <c r="D229" s="232"/>
      <c r="E229" s="232"/>
      <c r="F229" s="232"/>
      <c r="G229" s="232"/>
      <c r="H229" s="232"/>
      <c r="I229" s="615"/>
    </row>
    <row r="230">
      <c r="A230" s="232"/>
      <c r="B230" s="232"/>
      <c r="C230" s="232"/>
      <c r="D230" s="232"/>
      <c r="E230" s="232"/>
      <c r="F230" s="232"/>
      <c r="G230" s="232"/>
      <c r="H230" s="232"/>
      <c r="I230" s="615"/>
    </row>
    <row r="231">
      <c r="A231" s="232"/>
      <c r="B231" s="232"/>
      <c r="C231" s="232"/>
      <c r="D231" s="232"/>
      <c r="E231" s="232"/>
      <c r="F231" s="232"/>
      <c r="G231" s="232"/>
      <c r="H231" s="232"/>
      <c r="I231" s="615"/>
    </row>
    <row r="232">
      <c r="A232" s="232"/>
      <c r="B232" s="232"/>
      <c r="C232" s="232"/>
      <c r="D232" s="232"/>
      <c r="E232" s="232"/>
      <c r="F232" s="232"/>
      <c r="G232" s="232"/>
      <c r="H232" s="232"/>
      <c r="I232" s="615"/>
    </row>
    <row r="233">
      <c r="A233" s="232"/>
      <c r="B233" s="232"/>
      <c r="C233" s="232"/>
      <c r="D233" s="232"/>
      <c r="E233" s="232"/>
      <c r="F233" s="232"/>
      <c r="G233" s="232"/>
      <c r="H233" s="232"/>
      <c r="I233" s="615"/>
    </row>
    <row r="234">
      <c r="A234" s="232"/>
      <c r="B234" s="232"/>
      <c r="C234" s="232"/>
      <c r="D234" s="232"/>
      <c r="E234" s="232"/>
      <c r="F234" s="232"/>
      <c r="G234" s="232"/>
      <c r="H234" s="232"/>
      <c r="I234" s="615"/>
    </row>
    <row r="235">
      <c r="A235" s="232"/>
      <c r="B235" s="232"/>
      <c r="C235" s="232"/>
      <c r="D235" s="232"/>
      <c r="E235" s="232"/>
      <c r="F235" s="232"/>
      <c r="G235" s="232"/>
      <c r="H235" s="232"/>
      <c r="I235" s="615"/>
    </row>
    <row r="236">
      <c r="A236" s="232"/>
      <c r="B236" s="232"/>
      <c r="C236" s="232"/>
      <c r="D236" s="232"/>
      <c r="E236" s="232"/>
      <c r="F236" s="232"/>
      <c r="G236" s="232"/>
      <c r="H236" s="232"/>
      <c r="I236" s="615"/>
    </row>
    <row r="237">
      <c r="A237" s="232"/>
      <c r="B237" s="232"/>
      <c r="C237" s="232"/>
      <c r="D237" s="232"/>
      <c r="E237" s="232"/>
      <c r="F237" s="232"/>
      <c r="G237" s="232"/>
      <c r="H237" s="232"/>
      <c r="I237" s="615"/>
    </row>
    <row r="238">
      <c r="A238" s="232"/>
      <c r="B238" s="232"/>
      <c r="C238" s="232"/>
      <c r="D238" s="232"/>
      <c r="E238" s="232"/>
      <c r="F238" s="232"/>
      <c r="G238" s="232"/>
      <c r="H238" s="232"/>
      <c r="I238" s="615"/>
    </row>
    <row r="239">
      <c r="A239" s="232"/>
      <c r="B239" s="232"/>
      <c r="C239" s="232"/>
      <c r="D239" s="232"/>
      <c r="E239" s="232"/>
      <c r="F239" s="232"/>
      <c r="G239" s="232"/>
      <c r="H239" s="232"/>
      <c r="I239" s="615"/>
    </row>
    <row r="240">
      <c r="A240" s="232"/>
      <c r="B240" s="232"/>
      <c r="C240" s="232"/>
      <c r="D240" s="232"/>
      <c r="E240" s="232"/>
      <c r="F240" s="232"/>
      <c r="G240" s="232"/>
      <c r="H240" s="232"/>
      <c r="I240" s="615"/>
    </row>
    <row r="241">
      <c r="A241" s="232"/>
      <c r="B241" s="232"/>
      <c r="C241" s="232"/>
      <c r="D241" s="232"/>
      <c r="E241" s="232"/>
      <c r="F241" s="232"/>
      <c r="G241" s="232"/>
      <c r="H241" s="232"/>
      <c r="I241" s="615"/>
    </row>
    <row r="242">
      <c r="A242" s="232"/>
      <c r="B242" s="232"/>
      <c r="C242" s="232"/>
      <c r="D242" s="232"/>
      <c r="E242" s="232"/>
      <c r="F242" s="232"/>
      <c r="G242" s="232"/>
      <c r="H242" s="232"/>
      <c r="I242" s="615"/>
    </row>
    <row r="243">
      <c r="A243" s="232"/>
      <c r="B243" s="232"/>
      <c r="C243" s="232"/>
      <c r="D243" s="232"/>
      <c r="E243" s="232"/>
      <c r="F243" s="232"/>
      <c r="G243" s="232"/>
      <c r="H243" s="232"/>
      <c r="I243" s="615"/>
    </row>
    <row r="244">
      <c r="A244" s="232"/>
      <c r="B244" s="232"/>
      <c r="C244" s="232"/>
      <c r="D244" s="232"/>
      <c r="E244" s="232"/>
      <c r="F244" s="232"/>
      <c r="G244" s="232"/>
      <c r="H244" s="232"/>
      <c r="I244" s="615"/>
    </row>
    <row r="245">
      <c r="A245" s="232"/>
      <c r="B245" s="232"/>
      <c r="C245" s="232"/>
      <c r="D245" s="232"/>
      <c r="E245" s="232"/>
      <c r="F245" s="232"/>
      <c r="G245" s="232"/>
      <c r="H245" s="232"/>
      <c r="I245" s="615"/>
    </row>
    <row r="246">
      <c r="A246" s="232"/>
      <c r="B246" s="232"/>
      <c r="C246" s="232"/>
      <c r="D246" s="232"/>
      <c r="E246" s="232"/>
      <c r="F246" s="232"/>
      <c r="G246" s="232"/>
      <c r="H246" s="232"/>
      <c r="I246" s="615"/>
    </row>
    <row r="247">
      <c r="A247" s="232"/>
      <c r="B247" s="232"/>
      <c r="C247" s="232"/>
      <c r="D247" s="232"/>
      <c r="E247" s="232"/>
      <c r="F247" s="232"/>
      <c r="G247" s="232"/>
      <c r="H247" s="232"/>
      <c r="I247" s="615"/>
    </row>
    <row r="248">
      <c r="A248" s="232"/>
      <c r="B248" s="232"/>
      <c r="C248" s="232"/>
      <c r="D248" s="232"/>
      <c r="E248" s="232"/>
      <c r="F248" s="232"/>
      <c r="G248" s="232"/>
      <c r="H248" s="232"/>
      <c r="I248" s="615"/>
    </row>
    <row r="249">
      <c r="A249" s="232"/>
      <c r="B249" s="232"/>
      <c r="C249" s="232"/>
      <c r="D249" s="232"/>
      <c r="E249" s="232"/>
      <c r="F249" s="232"/>
      <c r="G249" s="232"/>
      <c r="H249" s="232"/>
      <c r="I249" s="615"/>
    </row>
    <row r="250">
      <c r="A250" s="232"/>
      <c r="B250" s="232"/>
      <c r="C250" s="232"/>
      <c r="D250" s="232"/>
      <c r="E250" s="232"/>
      <c r="F250" s="232"/>
      <c r="G250" s="232"/>
      <c r="H250" s="232"/>
      <c r="I250" s="615"/>
    </row>
    <row r="251">
      <c r="A251" s="232"/>
      <c r="B251" s="232"/>
      <c r="C251" s="232"/>
      <c r="D251" s="232"/>
      <c r="E251" s="232"/>
      <c r="F251" s="232"/>
      <c r="G251" s="232"/>
      <c r="H251" s="232"/>
      <c r="I251" s="615"/>
    </row>
    <row r="252">
      <c r="A252" s="232"/>
      <c r="B252" s="232"/>
      <c r="C252" s="232"/>
      <c r="D252" s="232"/>
      <c r="E252" s="232"/>
      <c r="F252" s="232"/>
      <c r="G252" s="232"/>
      <c r="H252" s="232"/>
      <c r="I252" s="615"/>
    </row>
    <row r="253">
      <c r="A253" s="232"/>
      <c r="B253" s="232"/>
      <c r="C253" s="232"/>
      <c r="D253" s="232"/>
      <c r="E253" s="232"/>
      <c r="F253" s="232"/>
      <c r="G253" s="232"/>
      <c r="H253" s="232"/>
      <c r="I253" s="615"/>
    </row>
    <row r="254">
      <c r="A254" s="232"/>
      <c r="B254" s="232"/>
      <c r="C254" s="232"/>
      <c r="D254" s="232"/>
      <c r="E254" s="232"/>
      <c r="F254" s="232"/>
      <c r="G254" s="232"/>
      <c r="H254" s="232"/>
      <c r="I254" s="615"/>
    </row>
    <row r="255">
      <c r="A255" s="232"/>
      <c r="B255" s="232"/>
      <c r="C255" s="232"/>
      <c r="D255" s="232"/>
      <c r="E255" s="232"/>
      <c r="F255" s="232"/>
      <c r="G255" s="232"/>
      <c r="H255" s="232"/>
      <c r="I255" s="615"/>
    </row>
    <row r="256">
      <c r="A256" s="232"/>
      <c r="B256" s="232"/>
      <c r="C256" s="232"/>
      <c r="D256" s="232"/>
      <c r="E256" s="232"/>
      <c r="F256" s="232"/>
      <c r="G256" s="232"/>
      <c r="H256" s="232"/>
      <c r="I256" s="615"/>
    </row>
    <row r="257">
      <c r="A257" s="232"/>
      <c r="B257" s="232"/>
      <c r="C257" s="232"/>
      <c r="D257" s="232"/>
      <c r="E257" s="232"/>
      <c r="F257" s="232"/>
      <c r="G257" s="232"/>
      <c r="H257" s="232"/>
      <c r="I257" s="615"/>
    </row>
    <row r="258">
      <c r="A258" s="232"/>
      <c r="B258" s="232"/>
      <c r="C258" s="232"/>
      <c r="D258" s="232"/>
      <c r="E258" s="232"/>
      <c r="F258" s="232"/>
      <c r="G258" s="232"/>
      <c r="H258" s="232"/>
      <c r="I258" s="615"/>
    </row>
    <row r="259">
      <c r="A259" s="232"/>
      <c r="B259" s="232"/>
      <c r="C259" s="232"/>
      <c r="D259" s="232"/>
      <c r="E259" s="232"/>
      <c r="F259" s="232"/>
      <c r="G259" s="232"/>
      <c r="H259" s="232"/>
      <c r="I259" s="615"/>
    </row>
    <row r="260">
      <c r="A260" s="232"/>
      <c r="B260" s="232"/>
      <c r="C260" s="232"/>
      <c r="D260" s="232"/>
      <c r="E260" s="232"/>
      <c r="F260" s="232"/>
      <c r="G260" s="232"/>
      <c r="H260" s="232"/>
      <c r="I260" s="615"/>
    </row>
    <row r="261">
      <c r="A261" s="232"/>
      <c r="B261" s="232"/>
      <c r="C261" s="232"/>
      <c r="D261" s="232"/>
      <c r="E261" s="232"/>
      <c r="F261" s="232"/>
      <c r="G261" s="232"/>
      <c r="H261" s="232"/>
      <c r="I261" s="615"/>
    </row>
    <row r="262">
      <c r="A262" s="232"/>
      <c r="B262" s="232"/>
      <c r="C262" s="232"/>
      <c r="D262" s="232"/>
      <c r="E262" s="232"/>
      <c r="F262" s="232"/>
      <c r="G262" s="232"/>
      <c r="H262" s="232"/>
      <c r="I262" s="615"/>
    </row>
    <row r="263">
      <c r="A263" s="232"/>
      <c r="B263" s="232"/>
      <c r="C263" s="232"/>
      <c r="D263" s="232"/>
      <c r="E263" s="232"/>
      <c r="F263" s="232"/>
      <c r="G263" s="232"/>
      <c r="H263" s="232"/>
      <c r="I263" s="615"/>
    </row>
    <row r="264">
      <c r="A264" s="232"/>
      <c r="B264" s="232"/>
      <c r="C264" s="232"/>
      <c r="D264" s="232"/>
      <c r="E264" s="232"/>
      <c r="F264" s="232"/>
      <c r="G264" s="232"/>
      <c r="H264" s="232"/>
      <c r="I264" s="615"/>
    </row>
    <row r="265">
      <c r="A265" s="232"/>
      <c r="B265" s="232"/>
      <c r="C265" s="232"/>
      <c r="D265" s="232"/>
      <c r="E265" s="232"/>
      <c r="F265" s="232"/>
      <c r="G265" s="232"/>
      <c r="H265" s="232"/>
      <c r="I265" s="615"/>
    </row>
    <row r="266">
      <c r="A266" s="232"/>
      <c r="B266" s="232"/>
      <c r="C266" s="232"/>
      <c r="D266" s="232"/>
      <c r="E266" s="232"/>
      <c r="F266" s="232"/>
      <c r="G266" s="232"/>
      <c r="H266" s="232"/>
      <c r="I266" s="615"/>
    </row>
    <row r="267">
      <c r="A267" s="232"/>
      <c r="B267" s="232"/>
      <c r="C267" s="232"/>
      <c r="D267" s="232"/>
      <c r="E267" s="232"/>
      <c r="F267" s="232"/>
      <c r="G267" s="232"/>
      <c r="H267" s="232"/>
      <c r="I267" s="615"/>
    </row>
    <row r="268">
      <c r="A268" s="232"/>
      <c r="B268" s="232"/>
      <c r="C268" s="232"/>
      <c r="D268" s="232"/>
      <c r="E268" s="232"/>
      <c r="F268" s="232"/>
      <c r="G268" s="232"/>
      <c r="H268" s="232"/>
      <c r="I268" s="615"/>
    </row>
    <row r="269">
      <c r="A269" s="232"/>
      <c r="B269" s="232"/>
      <c r="C269" s="232"/>
      <c r="D269" s="232"/>
      <c r="E269" s="232"/>
      <c r="F269" s="232"/>
      <c r="G269" s="232"/>
      <c r="H269" s="232"/>
      <c r="I269" s="615"/>
    </row>
    <row r="270">
      <c r="A270" s="232"/>
      <c r="B270" s="232"/>
      <c r="C270" s="232"/>
      <c r="D270" s="232"/>
      <c r="E270" s="232"/>
      <c r="F270" s="232"/>
      <c r="G270" s="232"/>
      <c r="H270" s="232"/>
      <c r="I270" s="615"/>
    </row>
    <row r="271">
      <c r="A271" s="232"/>
      <c r="B271" s="232"/>
      <c r="C271" s="232"/>
      <c r="D271" s="232"/>
      <c r="E271" s="232"/>
      <c r="F271" s="232"/>
      <c r="G271" s="232"/>
      <c r="H271" s="232"/>
      <c r="I271" s="615"/>
    </row>
    <row r="272">
      <c r="A272" s="232"/>
      <c r="B272" s="232"/>
      <c r="C272" s="232"/>
      <c r="D272" s="232"/>
      <c r="E272" s="232"/>
      <c r="F272" s="232"/>
      <c r="G272" s="232"/>
      <c r="H272" s="232"/>
      <c r="I272" s="615"/>
    </row>
    <row r="273">
      <c r="A273" s="232"/>
      <c r="B273" s="232"/>
      <c r="C273" s="232"/>
      <c r="D273" s="232"/>
      <c r="E273" s="232"/>
      <c r="F273" s="232"/>
      <c r="G273" s="232"/>
      <c r="H273" s="232"/>
      <c r="I273" s="615"/>
    </row>
    <row r="274">
      <c r="A274" s="232"/>
      <c r="B274" s="232"/>
      <c r="C274" s="232"/>
      <c r="D274" s="232"/>
      <c r="E274" s="232"/>
      <c r="F274" s="232"/>
      <c r="G274" s="232"/>
      <c r="H274" s="232"/>
      <c r="I274" s="615"/>
    </row>
    <row r="275">
      <c r="A275" s="232"/>
      <c r="B275" s="232"/>
      <c r="C275" s="232"/>
      <c r="D275" s="232"/>
      <c r="E275" s="232"/>
      <c r="F275" s="232"/>
      <c r="G275" s="232"/>
      <c r="H275" s="232"/>
      <c r="I275" s="615"/>
    </row>
    <row r="276">
      <c r="A276" s="232"/>
      <c r="B276" s="232"/>
      <c r="C276" s="232"/>
      <c r="D276" s="232"/>
      <c r="E276" s="232"/>
      <c r="F276" s="232"/>
      <c r="G276" s="232"/>
      <c r="H276" s="232"/>
      <c r="I276" s="615"/>
    </row>
    <row r="277">
      <c r="A277" s="232"/>
      <c r="B277" s="232"/>
      <c r="C277" s="232"/>
      <c r="D277" s="232"/>
      <c r="E277" s="232"/>
      <c r="F277" s="232"/>
      <c r="G277" s="232"/>
      <c r="H277" s="232"/>
      <c r="I277" s="615"/>
    </row>
    <row r="278">
      <c r="A278" s="232"/>
      <c r="B278" s="232"/>
      <c r="C278" s="232"/>
      <c r="D278" s="232"/>
      <c r="E278" s="232"/>
      <c r="F278" s="232"/>
      <c r="G278" s="232"/>
      <c r="H278" s="232"/>
      <c r="I278" s="615"/>
    </row>
    <row r="279">
      <c r="A279" s="232"/>
      <c r="B279" s="232"/>
      <c r="C279" s="232"/>
      <c r="D279" s="232"/>
      <c r="E279" s="232"/>
      <c r="F279" s="232"/>
      <c r="G279" s="232"/>
      <c r="H279" s="232"/>
      <c r="I279" s="615"/>
    </row>
    <row r="280">
      <c r="A280" s="232"/>
      <c r="B280" s="232"/>
      <c r="C280" s="232"/>
      <c r="D280" s="232"/>
      <c r="E280" s="232"/>
      <c r="F280" s="232"/>
      <c r="G280" s="232"/>
      <c r="H280" s="232"/>
      <c r="I280" s="615"/>
    </row>
    <row r="281">
      <c r="A281" s="232"/>
      <c r="B281" s="232"/>
      <c r="C281" s="232"/>
      <c r="D281" s="232"/>
      <c r="E281" s="232"/>
      <c r="F281" s="232"/>
      <c r="G281" s="232"/>
      <c r="H281" s="232"/>
      <c r="I281" s="615"/>
    </row>
    <row r="282">
      <c r="A282" s="232"/>
      <c r="B282" s="232"/>
      <c r="C282" s="232"/>
      <c r="D282" s="232"/>
      <c r="E282" s="232"/>
      <c r="F282" s="232"/>
      <c r="G282" s="232"/>
      <c r="H282" s="232"/>
      <c r="I282" s="615"/>
    </row>
    <row r="283">
      <c r="A283" s="232"/>
      <c r="B283" s="232"/>
      <c r="C283" s="232"/>
      <c r="D283" s="232"/>
      <c r="E283" s="232"/>
      <c r="F283" s="232"/>
      <c r="G283" s="232"/>
      <c r="H283" s="232"/>
      <c r="I283" s="615"/>
    </row>
    <row r="284">
      <c r="A284" s="232"/>
      <c r="B284" s="232"/>
      <c r="C284" s="232"/>
      <c r="D284" s="232"/>
      <c r="E284" s="232"/>
      <c r="F284" s="232"/>
      <c r="G284" s="232"/>
      <c r="H284" s="232"/>
      <c r="I284" s="615"/>
    </row>
    <row r="285">
      <c r="A285" s="232"/>
      <c r="B285" s="232"/>
      <c r="C285" s="232"/>
      <c r="D285" s="232"/>
      <c r="E285" s="232"/>
      <c r="F285" s="232"/>
      <c r="G285" s="232"/>
      <c r="H285" s="232"/>
      <c r="I285" s="615"/>
    </row>
    <row r="286">
      <c r="A286" s="232"/>
      <c r="B286" s="232"/>
      <c r="C286" s="232"/>
      <c r="D286" s="232"/>
      <c r="E286" s="232"/>
      <c r="F286" s="232"/>
      <c r="G286" s="232"/>
      <c r="H286" s="232"/>
      <c r="I286" s="615"/>
    </row>
    <row r="287">
      <c r="A287" s="232"/>
      <c r="B287" s="232"/>
      <c r="C287" s="232"/>
      <c r="D287" s="232"/>
      <c r="E287" s="232"/>
      <c r="F287" s="232"/>
      <c r="G287" s="232"/>
      <c r="H287" s="232"/>
      <c r="I287" s="615"/>
    </row>
    <row r="288">
      <c r="A288" s="232"/>
      <c r="B288" s="232"/>
      <c r="C288" s="232"/>
      <c r="D288" s="232"/>
      <c r="E288" s="232"/>
      <c r="F288" s="232"/>
      <c r="G288" s="232"/>
      <c r="H288" s="232"/>
      <c r="I288" s="615"/>
    </row>
    <row r="289">
      <c r="A289" s="232"/>
      <c r="B289" s="232"/>
      <c r="C289" s="232"/>
      <c r="D289" s="232"/>
      <c r="E289" s="232"/>
      <c r="F289" s="232"/>
      <c r="G289" s="232"/>
      <c r="H289" s="232"/>
      <c r="I289" s="615"/>
    </row>
    <row r="290">
      <c r="A290" s="232"/>
      <c r="B290" s="232"/>
      <c r="C290" s="232"/>
      <c r="D290" s="232"/>
      <c r="E290" s="232"/>
      <c r="F290" s="232"/>
      <c r="G290" s="232"/>
      <c r="H290" s="232"/>
      <c r="I290" s="615"/>
    </row>
    <row r="291">
      <c r="A291" s="232"/>
      <c r="B291" s="232"/>
      <c r="C291" s="232"/>
      <c r="D291" s="232"/>
      <c r="E291" s="232"/>
      <c r="F291" s="232"/>
      <c r="G291" s="232"/>
      <c r="H291" s="232"/>
      <c r="I291" s="615"/>
    </row>
    <row r="292">
      <c r="A292" s="232"/>
      <c r="B292" s="232"/>
      <c r="C292" s="232"/>
      <c r="D292" s="232"/>
      <c r="E292" s="232"/>
      <c r="F292" s="232"/>
      <c r="G292" s="232"/>
      <c r="H292" s="232"/>
      <c r="I292" s="615"/>
    </row>
    <row r="293">
      <c r="A293" s="232"/>
      <c r="B293" s="232"/>
      <c r="C293" s="232"/>
      <c r="D293" s="232"/>
      <c r="E293" s="232"/>
      <c r="F293" s="232"/>
      <c r="G293" s="232"/>
      <c r="H293" s="232"/>
      <c r="I293" s="615"/>
    </row>
    <row r="294">
      <c r="A294" s="232"/>
      <c r="B294" s="232"/>
      <c r="C294" s="232"/>
      <c r="D294" s="232"/>
      <c r="E294" s="232"/>
      <c r="F294" s="232"/>
      <c r="G294" s="232"/>
      <c r="H294" s="232"/>
      <c r="I294" s="615"/>
    </row>
    <row r="295">
      <c r="A295" s="232"/>
      <c r="B295" s="232"/>
      <c r="C295" s="232"/>
      <c r="D295" s="232"/>
      <c r="E295" s="232"/>
      <c r="F295" s="232"/>
      <c r="G295" s="232"/>
      <c r="H295" s="232"/>
      <c r="I295" s="615"/>
    </row>
    <row r="296">
      <c r="A296" s="232"/>
      <c r="B296" s="232"/>
      <c r="C296" s="232"/>
      <c r="D296" s="232"/>
      <c r="E296" s="232"/>
      <c r="F296" s="232"/>
      <c r="G296" s="232"/>
      <c r="H296" s="232"/>
      <c r="I296" s="615"/>
    </row>
    <row r="297">
      <c r="A297" s="232"/>
      <c r="B297" s="232"/>
      <c r="C297" s="232"/>
      <c r="D297" s="232"/>
      <c r="E297" s="232"/>
      <c r="F297" s="232"/>
      <c r="G297" s="232"/>
      <c r="H297" s="232"/>
      <c r="I297" s="615"/>
    </row>
    <row r="298">
      <c r="A298" s="232"/>
      <c r="B298" s="232"/>
      <c r="C298" s="232"/>
      <c r="D298" s="232"/>
      <c r="E298" s="232"/>
      <c r="F298" s="232"/>
      <c r="G298" s="232"/>
      <c r="H298" s="232"/>
      <c r="I298" s="615"/>
    </row>
    <row r="299">
      <c r="A299" s="232"/>
      <c r="B299" s="232"/>
      <c r="C299" s="232"/>
      <c r="D299" s="232"/>
      <c r="E299" s="232"/>
      <c r="F299" s="232"/>
      <c r="G299" s="232"/>
      <c r="H299" s="232"/>
      <c r="I299" s="615"/>
    </row>
    <row r="300">
      <c r="A300" s="232"/>
      <c r="B300" s="232"/>
      <c r="C300" s="232"/>
      <c r="D300" s="232"/>
      <c r="E300" s="232"/>
      <c r="F300" s="232"/>
      <c r="G300" s="232"/>
      <c r="H300" s="232"/>
      <c r="I300" s="615"/>
    </row>
    <row r="301">
      <c r="A301" s="232"/>
      <c r="B301" s="232"/>
      <c r="C301" s="232"/>
      <c r="D301" s="232"/>
      <c r="E301" s="232"/>
      <c r="F301" s="232"/>
      <c r="G301" s="232"/>
      <c r="H301" s="232"/>
      <c r="I301" s="615"/>
    </row>
    <row r="302">
      <c r="A302" s="232"/>
      <c r="B302" s="232"/>
      <c r="C302" s="232"/>
      <c r="D302" s="232"/>
      <c r="E302" s="232"/>
      <c r="F302" s="232"/>
      <c r="G302" s="232"/>
      <c r="H302" s="232"/>
      <c r="I302" s="615"/>
    </row>
    <row r="303">
      <c r="A303" s="232"/>
      <c r="B303" s="232"/>
      <c r="C303" s="232"/>
      <c r="D303" s="232"/>
      <c r="E303" s="232"/>
      <c r="F303" s="232"/>
      <c r="G303" s="232"/>
      <c r="H303" s="232"/>
      <c r="I303" s="615"/>
    </row>
    <row r="304">
      <c r="A304" s="232"/>
      <c r="B304" s="232"/>
      <c r="C304" s="232"/>
      <c r="D304" s="232"/>
      <c r="E304" s="232"/>
      <c r="F304" s="232"/>
      <c r="G304" s="232"/>
      <c r="H304" s="232"/>
      <c r="I304" s="615"/>
    </row>
    <row r="305">
      <c r="A305" s="232"/>
      <c r="B305" s="232"/>
      <c r="C305" s="232"/>
      <c r="D305" s="232"/>
      <c r="E305" s="232"/>
      <c r="F305" s="232"/>
      <c r="G305" s="232"/>
      <c r="H305" s="232"/>
      <c r="I305" s="615"/>
    </row>
    <row r="306">
      <c r="A306" s="232"/>
      <c r="B306" s="232"/>
      <c r="C306" s="232"/>
      <c r="D306" s="232"/>
      <c r="E306" s="232"/>
      <c r="F306" s="232"/>
      <c r="G306" s="232"/>
      <c r="H306" s="232"/>
      <c r="I306" s="615"/>
    </row>
    <row r="307">
      <c r="A307" s="232"/>
      <c r="B307" s="232"/>
      <c r="C307" s="232"/>
      <c r="D307" s="232"/>
      <c r="E307" s="232"/>
      <c r="F307" s="232"/>
      <c r="G307" s="232"/>
      <c r="H307" s="232"/>
      <c r="I307" s="615"/>
    </row>
    <row r="308">
      <c r="A308" s="232"/>
      <c r="B308" s="232"/>
      <c r="C308" s="232"/>
      <c r="D308" s="232"/>
      <c r="E308" s="232"/>
      <c r="F308" s="232"/>
      <c r="G308" s="232"/>
      <c r="H308" s="232"/>
      <c r="I308" s="615"/>
    </row>
    <row r="309">
      <c r="A309" s="232"/>
      <c r="B309" s="232"/>
      <c r="C309" s="232"/>
      <c r="D309" s="232"/>
      <c r="E309" s="232"/>
      <c r="F309" s="232"/>
      <c r="G309" s="232"/>
      <c r="H309" s="232"/>
      <c r="I309" s="615"/>
    </row>
    <row r="310">
      <c r="A310" s="232"/>
      <c r="B310" s="232"/>
      <c r="C310" s="232"/>
      <c r="D310" s="232"/>
      <c r="E310" s="232"/>
      <c r="F310" s="232"/>
      <c r="G310" s="232"/>
      <c r="H310" s="232"/>
      <c r="I310" s="615"/>
    </row>
    <row r="311">
      <c r="A311" s="232"/>
      <c r="B311" s="232"/>
      <c r="C311" s="232"/>
      <c r="D311" s="232"/>
      <c r="E311" s="232"/>
      <c r="F311" s="232"/>
      <c r="G311" s="232"/>
      <c r="H311" s="232"/>
      <c r="I311" s="615"/>
    </row>
    <row r="312">
      <c r="A312" s="232"/>
      <c r="B312" s="232"/>
      <c r="C312" s="232"/>
      <c r="D312" s="232"/>
      <c r="E312" s="232"/>
      <c r="F312" s="232"/>
      <c r="G312" s="232"/>
      <c r="H312" s="232"/>
      <c r="I312" s="615"/>
    </row>
    <row r="313">
      <c r="A313" s="232"/>
      <c r="B313" s="232"/>
      <c r="C313" s="232"/>
      <c r="D313" s="232"/>
      <c r="E313" s="232"/>
      <c r="F313" s="232"/>
      <c r="G313" s="232"/>
      <c r="H313" s="232"/>
      <c r="I313" s="615"/>
    </row>
    <row r="314">
      <c r="A314" s="232"/>
      <c r="B314" s="232"/>
      <c r="C314" s="232"/>
      <c r="D314" s="232"/>
      <c r="E314" s="232"/>
      <c r="F314" s="232"/>
      <c r="G314" s="232"/>
      <c r="H314" s="232"/>
      <c r="I314" s="615"/>
    </row>
    <row r="315">
      <c r="A315" s="232"/>
      <c r="B315" s="232"/>
      <c r="C315" s="232"/>
      <c r="D315" s="232"/>
      <c r="E315" s="232"/>
      <c r="F315" s="232"/>
      <c r="G315" s="232"/>
      <c r="H315" s="232"/>
      <c r="I315" s="615"/>
    </row>
    <row r="316">
      <c r="A316" s="232"/>
      <c r="B316" s="232"/>
      <c r="C316" s="232"/>
      <c r="D316" s="232"/>
      <c r="E316" s="232"/>
      <c r="F316" s="232"/>
      <c r="G316" s="232"/>
      <c r="H316" s="232"/>
      <c r="I316" s="615"/>
    </row>
    <row r="317">
      <c r="A317" s="232"/>
      <c r="B317" s="232"/>
      <c r="C317" s="232"/>
      <c r="D317" s="232"/>
      <c r="E317" s="232"/>
      <c r="F317" s="232"/>
      <c r="G317" s="232"/>
      <c r="H317" s="232"/>
      <c r="I317" s="615"/>
    </row>
    <row r="318">
      <c r="A318" s="232"/>
      <c r="B318" s="232"/>
      <c r="C318" s="232"/>
      <c r="D318" s="232"/>
      <c r="E318" s="232"/>
      <c r="F318" s="232"/>
      <c r="G318" s="232"/>
      <c r="H318" s="232"/>
      <c r="I318" s="615"/>
    </row>
    <row r="319">
      <c r="A319" s="232"/>
      <c r="B319" s="232"/>
      <c r="C319" s="232"/>
      <c r="D319" s="232"/>
      <c r="E319" s="232"/>
      <c r="F319" s="232"/>
      <c r="G319" s="232"/>
      <c r="H319" s="232"/>
      <c r="I319" s="615"/>
    </row>
    <row r="320">
      <c r="A320" s="232"/>
      <c r="B320" s="232"/>
      <c r="C320" s="232"/>
      <c r="D320" s="232"/>
      <c r="E320" s="232"/>
      <c r="F320" s="232"/>
      <c r="G320" s="232"/>
      <c r="H320" s="232"/>
      <c r="I320" s="615"/>
    </row>
    <row r="321">
      <c r="A321" s="232"/>
      <c r="B321" s="232"/>
      <c r="C321" s="232"/>
      <c r="D321" s="232"/>
      <c r="E321" s="232"/>
      <c r="F321" s="232"/>
      <c r="G321" s="232"/>
      <c r="H321" s="232"/>
      <c r="I321" s="615"/>
    </row>
    <row r="322">
      <c r="A322" s="232"/>
      <c r="B322" s="232"/>
      <c r="C322" s="232"/>
      <c r="D322" s="232"/>
      <c r="E322" s="232"/>
      <c r="F322" s="232"/>
      <c r="G322" s="232"/>
      <c r="H322" s="232"/>
      <c r="I322" s="615"/>
    </row>
    <row r="323">
      <c r="A323" s="232"/>
      <c r="B323" s="232"/>
      <c r="C323" s="232"/>
      <c r="D323" s="232"/>
      <c r="E323" s="232"/>
      <c r="F323" s="232"/>
      <c r="G323" s="232"/>
      <c r="H323" s="232"/>
      <c r="I323" s="615"/>
    </row>
    <row r="324">
      <c r="A324" s="232"/>
      <c r="B324" s="232"/>
      <c r="C324" s="232"/>
      <c r="D324" s="232"/>
      <c r="E324" s="232"/>
      <c r="F324" s="232"/>
      <c r="G324" s="232"/>
      <c r="H324" s="232"/>
      <c r="I324" s="615"/>
    </row>
    <row r="325">
      <c r="A325" s="232"/>
      <c r="B325" s="232"/>
      <c r="C325" s="232"/>
      <c r="D325" s="232"/>
      <c r="E325" s="232"/>
      <c r="F325" s="232"/>
      <c r="G325" s="232"/>
      <c r="H325" s="232"/>
      <c r="I325" s="615"/>
    </row>
    <row r="326">
      <c r="A326" s="232"/>
      <c r="B326" s="232"/>
      <c r="C326" s="232"/>
      <c r="D326" s="232"/>
      <c r="E326" s="232"/>
      <c r="F326" s="232"/>
      <c r="G326" s="232"/>
      <c r="H326" s="232"/>
      <c r="I326" s="615"/>
    </row>
    <row r="327">
      <c r="A327" s="232"/>
      <c r="B327" s="232"/>
      <c r="C327" s="232"/>
      <c r="D327" s="232"/>
      <c r="E327" s="232"/>
      <c r="F327" s="232"/>
      <c r="G327" s="232"/>
      <c r="H327" s="232"/>
      <c r="I327" s="615"/>
    </row>
    <row r="328">
      <c r="A328" s="232"/>
      <c r="B328" s="232"/>
      <c r="C328" s="232"/>
      <c r="D328" s="232"/>
      <c r="E328" s="232"/>
      <c r="F328" s="232"/>
      <c r="G328" s="232"/>
      <c r="H328" s="232"/>
      <c r="I328" s="615"/>
    </row>
    <row r="329">
      <c r="A329" s="232"/>
      <c r="B329" s="232"/>
      <c r="C329" s="232"/>
      <c r="D329" s="232"/>
      <c r="E329" s="232"/>
      <c r="F329" s="232"/>
      <c r="G329" s="232"/>
      <c r="H329" s="232"/>
      <c r="I329" s="615"/>
    </row>
    <row r="330">
      <c r="A330" s="232"/>
      <c r="B330" s="232"/>
      <c r="C330" s="232"/>
      <c r="D330" s="232"/>
      <c r="E330" s="232"/>
      <c r="F330" s="232"/>
      <c r="G330" s="232"/>
      <c r="H330" s="232"/>
      <c r="I330" s="615"/>
    </row>
    <row r="331">
      <c r="A331" s="232"/>
      <c r="B331" s="232"/>
      <c r="C331" s="232"/>
      <c r="D331" s="232"/>
      <c r="E331" s="232"/>
      <c r="F331" s="232"/>
      <c r="G331" s="232"/>
      <c r="H331" s="232"/>
      <c r="I331" s="615"/>
    </row>
    <row r="332">
      <c r="A332" s="232"/>
      <c r="B332" s="232"/>
      <c r="C332" s="232"/>
      <c r="D332" s="232"/>
      <c r="E332" s="232"/>
      <c r="F332" s="232"/>
      <c r="G332" s="232"/>
      <c r="H332" s="232"/>
      <c r="I332" s="615"/>
    </row>
    <row r="333">
      <c r="A333" s="232"/>
      <c r="B333" s="232"/>
      <c r="C333" s="232"/>
      <c r="D333" s="232"/>
      <c r="E333" s="232"/>
      <c r="F333" s="232"/>
      <c r="G333" s="232"/>
      <c r="H333" s="232"/>
      <c r="I333" s="615"/>
    </row>
    <row r="334">
      <c r="A334" s="232"/>
      <c r="B334" s="232"/>
      <c r="C334" s="232"/>
      <c r="D334" s="232"/>
      <c r="E334" s="232"/>
      <c r="F334" s="232"/>
      <c r="G334" s="232"/>
      <c r="H334" s="232"/>
      <c r="I334" s="615"/>
    </row>
    <row r="335">
      <c r="A335" s="232"/>
      <c r="B335" s="232"/>
      <c r="C335" s="232"/>
      <c r="D335" s="232"/>
      <c r="E335" s="232"/>
      <c r="F335" s="232"/>
      <c r="G335" s="232"/>
      <c r="H335" s="232"/>
      <c r="I335" s="615"/>
    </row>
    <row r="336">
      <c r="A336" s="232"/>
      <c r="B336" s="232"/>
      <c r="C336" s="232"/>
      <c r="D336" s="232"/>
      <c r="E336" s="232"/>
      <c r="F336" s="232"/>
      <c r="G336" s="232"/>
      <c r="H336" s="232"/>
      <c r="I336" s="615"/>
    </row>
    <row r="337">
      <c r="A337" s="232"/>
      <c r="B337" s="232"/>
      <c r="C337" s="232"/>
      <c r="D337" s="232"/>
      <c r="E337" s="232"/>
      <c r="F337" s="232"/>
      <c r="G337" s="232"/>
      <c r="H337" s="232"/>
      <c r="I337" s="615"/>
    </row>
    <row r="338">
      <c r="A338" s="232"/>
      <c r="B338" s="232"/>
      <c r="C338" s="232"/>
      <c r="D338" s="232"/>
      <c r="E338" s="232"/>
      <c r="F338" s="232"/>
      <c r="G338" s="232"/>
      <c r="H338" s="232"/>
      <c r="I338" s="615"/>
    </row>
    <row r="339">
      <c r="A339" s="232"/>
      <c r="B339" s="232"/>
      <c r="C339" s="232"/>
      <c r="D339" s="232"/>
      <c r="E339" s="232"/>
      <c r="F339" s="232"/>
      <c r="G339" s="232"/>
      <c r="H339" s="232"/>
      <c r="I339" s="615"/>
    </row>
    <row r="340">
      <c r="A340" s="232"/>
      <c r="B340" s="232"/>
      <c r="C340" s="232"/>
      <c r="D340" s="232"/>
      <c r="E340" s="232"/>
      <c r="F340" s="232"/>
      <c r="G340" s="232"/>
      <c r="H340" s="232"/>
      <c r="I340" s="615"/>
    </row>
    <row r="341">
      <c r="A341" s="232"/>
      <c r="B341" s="232"/>
      <c r="C341" s="232"/>
      <c r="D341" s="232"/>
      <c r="E341" s="232"/>
      <c r="F341" s="232"/>
      <c r="G341" s="232"/>
      <c r="H341" s="232"/>
      <c r="I341" s="615"/>
    </row>
    <row r="342">
      <c r="A342" s="232"/>
      <c r="B342" s="232"/>
      <c r="C342" s="232"/>
      <c r="D342" s="232"/>
      <c r="E342" s="232"/>
      <c r="F342" s="232"/>
      <c r="G342" s="232"/>
      <c r="H342" s="232"/>
      <c r="I342" s="615"/>
    </row>
    <row r="343">
      <c r="A343" s="232"/>
      <c r="B343" s="232"/>
      <c r="C343" s="232"/>
      <c r="D343" s="232"/>
      <c r="E343" s="232"/>
      <c r="F343" s="232"/>
      <c r="G343" s="232"/>
      <c r="H343" s="232"/>
      <c r="I343" s="615"/>
    </row>
    <row r="344">
      <c r="A344" s="232"/>
      <c r="B344" s="232"/>
      <c r="C344" s="232"/>
      <c r="D344" s="232"/>
      <c r="E344" s="232"/>
      <c r="F344" s="232"/>
      <c r="G344" s="232"/>
      <c r="H344" s="232"/>
      <c r="I344" s="615"/>
    </row>
    <row r="345">
      <c r="A345" s="232"/>
      <c r="B345" s="232"/>
      <c r="C345" s="232"/>
      <c r="D345" s="232"/>
      <c r="E345" s="232"/>
      <c r="F345" s="232"/>
      <c r="G345" s="232"/>
      <c r="H345" s="232"/>
      <c r="I345" s="615"/>
    </row>
    <row r="346">
      <c r="A346" s="232"/>
      <c r="B346" s="232"/>
      <c r="C346" s="232"/>
      <c r="D346" s="232"/>
      <c r="E346" s="232"/>
      <c r="F346" s="232"/>
      <c r="G346" s="232"/>
      <c r="H346" s="232"/>
      <c r="I346" s="615"/>
    </row>
    <row r="347">
      <c r="A347" s="232"/>
      <c r="B347" s="232"/>
      <c r="C347" s="232"/>
      <c r="D347" s="232"/>
      <c r="E347" s="232"/>
      <c r="F347" s="232"/>
      <c r="G347" s="232"/>
      <c r="H347" s="232"/>
      <c r="I347" s="615"/>
    </row>
    <row r="348">
      <c r="A348" s="232"/>
      <c r="B348" s="232"/>
      <c r="C348" s="232"/>
      <c r="D348" s="232"/>
      <c r="E348" s="232"/>
      <c r="F348" s="232"/>
      <c r="G348" s="232"/>
      <c r="H348" s="232"/>
      <c r="I348" s="615"/>
    </row>
    <row r="349">
      <c r="A349" s="232"/>
      <c r="B349" s="232"/>
      <c r="C349" s="232"/>
      <c r="D349" s="232"/>
      <c r="E349" s="232"/>
      <c r="F349" s="232"/>
      <c r="G349" s="232"/>
      <c r="H349" s="232"/>
      <c r="I349" s="615"/>
    </row>
    <row r="350">
      <c r="A350" s="232"/>
      <c r="B350" s="232"/>
      <c r="C350" s="232"/>
      <c r="D350" s="232"/>
      <c r="E350" s="232"/>
      <c r="F350" s="232"/>
      <c r="G350" s="232"/>
      <c r="H350" s="232"/>
      <c r="I350" s="615"/>
    </row>
    <row r="351">
      <c r="A351" s="232"/>
      <c r="B351" s="232"/>
      <c r="C351" s="232"/>
      <c r="D351" s="232"/>
      <c r="E351" s="232"/>
      <c r="F351" s="232"/>
      <c r="G351" s="232"/>
      <c r="H351" s="232"/>
      <c r="I351" s="615"/>
    </row>
    <row r="352">
      <c r="A352" s="232"/>
      <c r="B352" s="232"/>
      <c r="C352" s="232"/>
      <c r="D352" s="232"/>
      <c r="E352" s="232"/>
      <c r="F352" s="232"/>
      <c r="G352" s="232"/>
      <c r="H352" s="232"/>
      <c r="I352" s="615"/>
    </row>
    <row r="353">
      <c r="A353" s="232"/>
      <c r="B353" s="232"/>
      <c r="C353" s="232"/>
      <c r="D353" s="232"/>
      <c r="E353" s="232"/>
      <c r="F353" s="232"/>
      <c r="G353" s="232"/>
      <c r="H353" s="232"/>
      <c r="I353" s="615"/>
    </row>
    <row r="354">
      <c r="A354" s="232"/>
      <c r="B354" s="232"/>
      <c r="C354" s="232"/>
      <c r="D354" s="232"/>
      <c r="E354" s="232"/>
      <c r="F354" s="232"/>
      <c r="G354" s="232"/>
      <c r="H354" s="232"/>
      <c r="I354" s="615"/>
    </row>
    <row r="355">
      <c r="A355" s="232"/>
      <c r="B355" s="232"/>
      <c r="C355" s="232"/>
      <c r="D355" s="232"/>
      <c r="E355" s="232"/>
      <c r="F355" s="232"/>
      <c r="G355" s="232"/>
      <c r="H355" s="232"/>
      <c r="I355" s="615"/>
    </row>
    <row r="356">
      <c r="A356" s="232"/>
      <c r="B356" s="232"/>
      <c r="C356" s="232"/>
      <c r="D356" s="232"/>
      <c r="E356" s="232"/>
      <c r="F356" s="232"/>
      <c r="G356" s="232"/>
      <c r="H356" s="232"/>
      <c r="I356" s="615"/>
    </row>
    <row r="357">
      <c r="A357" s="232"/>
      <c r="B357" s="232"/>
      <c r="C357" s="232"/>
      <c r="D357" s="232"/>
      <c r="E357" s="232"/>
      <c r="F357" s="232"/>
      <c r="G357" s="232"/>
      <c r="H357" s="232"/>
      <c r="I357" s="615"/>
    </row>
    <row r="358">
      <c r="A358" s="232"/>
      <c r="B358" s="232"/>
      <c r="C358" s="232"/>
      <c r="D358" s="232"/>
      <c r="E358" s="232"/>
      <c r="F358" s="232"/>
      <c r="G358" s="232"/>
      <c r="H358" s="232"/>
      <c r="I358" s="615"/>
    </row>
    <row r="359">
      <c r="A359" s="232"/>
      <c r="B359" s="232"/>
      <c r="C359" s="232"/>
      <c r="D359" s="232"/>
      <c r="E359" s="232"/>
      <c r="F359" s="232"/>
      <c r="G359" s="232"/>
      <c r="H359" s="232"/>
      <c r="I359" s="615"/>
    </row>
    <row r="360">
      <c r="A360" s="232"/>
      <c r="B360" s="232"/>
      <c r="C360" s="232"/>
      <c r="D360" s="232"/>
      <c r="E360" s="232"/>
      <c r="F360" s="232"/>
      <c r="G360" s="232"/>
      <c r="H360" s="232"/>
      <c r="I360" s="615"/>
    </row>
    <row r="361">
      <c r="A361" s="232"/>
      <c r="B361" s="232"/>
      <c r="C361" s="232"/>
      <c r="D361" s="232"/>
      <c r="E361" s="232"/>
      <c r="F361" s="232"/>
      <c r="G361" s="232"/>
      <c r="H361" s="232"/>
      <c r="I361" s="615"/>
    </row>
    <row r="362">
      <c r="A362" s="232"/>
      <c r="B362" s="232"/>
      <c r="C362" s="232"/>
      <c r="D362" s="232"/>
      <c r="E362" s="232"/>
      <c r="F362" s="232"/>
      <c r="G362" s="232"/>
      <c r="H362" s="232"/>
      <c r="I362" s="615"/>
    </row>
    <row r="363">
      <c r="A363" s="232"/>
      <c r="B363" s="232"/>
      <c r="C363" s="232"/>
      <c r="D363" s="232"/>
      <c r="E363" s="232"/>
      <c r="F363" s="232"/>
      <c r="G363" s="232"/>
      <c r="H363" s="232"/>
      <c r="I363" s="615"/>
    </row>
    <row r="364">
      <c r="A364" s="232"/>
      <c r="B364" s="232"/>
      <c r="C364" s="232"/>
      <c r="D364" s="232"/>
      <c r="E364" s="232"/>
      <c r="F364" s="232"/>
      <c r="G364" s="232"/>
      <c r="H364" s="232"/>
      <c r="I364" s="615"/>
    </row>
    <row r="365">
      <c r="A365" s="232"/>
      <c r="B365" s="232"/>
      <c r="C365" s="232"/>
      <c r="D365" s="232"/>
      <c r="E365" s="232"/>
      <c r="F365" s="232"/>
      <c r="G365" s="232"/>
      <c r="H365" s="232"/>
      <c r="I365" s="615"/>
    </row>
    <row r="366">
      <c r="A366" s="232"/>
      <c r="B366" s="232"/>
      <c r="C366" s="232"/>
      <c r="D366" s="232"/>
      <c r="E366" s="232"/>
      <c r="F366" s="232"/>
      <c r="G366" s="232"/>
      <c r="H366" s="232"/>
      <c r="I366" s="615"/>
    </row>
    <row r="367">
      <c r="A367" s="232"/>
      <c r="B367" s="232"/>
      <c r="C367" s="232"/>
      <c r="D367" s="232"/>
      <c r="E367" s="232"/>
      <c r="F367" s="232"/>
      <c r="G367" s="232"/>
      <c r="H367" s="232"/>
      <c r="I367" s="615"/>
    </row>
    <row r="368">
      <c r="A368" s="232"/>
      <c r="B368" s="232"/>
      <c r="C368" s="232"/>
      <c r="D368" s="232"/>
      <c r="E368" s="232"/>
      <c r="F368" s="232"/>
      <c r="G368" s="232"/>
      <c r="H368" s="232"/>
      <c r="I368" s="615"/>
    </row>
    <row r="369">
      <c r="A369" s="232"/>
      <c r="B369" s="232"/>
      <c r="C369" s="232"/>
      <c r="D369" s="232"/>
      <c r="E369" s="232"/>
      <c r="F369" s="232"/>
      <c r="G369" s="232"/>
      <c r="H369" s="232"/>
      <c r="I369" s="615"/>
    </row>
    <row r="370">
      <c r="A370" s="232"/>
      <c r="B370" s="232"/>
      <c r="C370" s="232"/>
      <c r="D370" s="232"/>
      <c r="E370" s="232"/>
      <c r="F370" s="232"/>
      <c r="G370" s="232"/>
      <c r="H370" s="232"/>
      <c r="I370" s="615"/>
    </row>
    <row r="371">
      <c r="A371" s="232"/>
      <c r="B371" s="232"/>
      <c r="C371" s="232"/>
      <c r="D371" s="232"/>
      <c r="E371" s="232"/>
      <c r="F371" s="232"/>
      <c r="G371" s="232"/>
      <c r="H371" s="232"/>
      <c r="I371" s="615"/>
    </row>
    <row r="372">
      <c r="A372" s="232"/>
      <c r="B372" s="232"/>
      <c r="C372" s="232"/>
      <c r="D372" s="232"/>
      <c r="E372" s="232"/>
      <c r="F372" s="232"/>
      <c r="G372" s="232"/>
      <c r="H372" s="232"/>
      <c r="I372" s="615"/>
    </row>
    <row r="373">
      <c r="A373" s="232"/>
      <c r="B373" s="232"/>
      <c r="C373" s="232"/>
      <c r="D373" s="232"/>
      <c r="E373" s="232"/>
      <c r="F373" s="232"/>
      <c r="G373" s="232"/>
      <c r="H373" s="232"/>
      <c r="I373" s="615"/>
    </row>
    <row r="374">
      <c r="A374" s="232"/>
      <c r="B374" s="232"/>
      <c r="C374" s="232"/>
      <c r="D374" s="232"/>
      <c r="E374" s="232"/>
      <c r="F374" s="232"/>
      <c r="G374" s="232"/>
      <c r="H374" s="232"/>
      <c r="I374" s="615"/>
    </row>
    <row r="375">
      <c r="A375" s="232"/>
      <c r="B375" s="232"/>
      <c r="C375" s="232"/>
      <c r="D375" s="232"/>
      <c r="E375" s="232"/>
      <c r="F375" s="232"/>
      <c r="G375" s="232"/>
      <c r="H375" s="232"/>
      <c r="I375" s="615"/>
    </row>
    <row r="376">
      <c r="A376" s="232"/>
      <c r="B376" s="232"/>
      <c r="C376" s="232"/>
      <c r="D376" s="232"/>
      <c r="E376" s="232"/>
      <c r="F376" s="232"/>
      <c r="G376" s="232"/>
      <c r="H376" s="232"/>
      <c r="I376" s="615"/>
    </row>
    <row r="377">
      <c r="A377" s="232"/>
      <c r="B377" s="232"/>
      <c r="C377" s="232"/>
      <c r="D377" s="232"/>
      <c r="E377" s="232"/>
      <c r="F377" s="232"/>
      <c r="G377" s="232"/>
      <c r="H377" s="232"/>
      <c r="I377" s="615"/>
    </row>
    <row r="378">
      <c r="A378" s="232"/>
      <c r="B378" s="232"/>
      <c r="C378" s="232"/>
      <c r="D378" s="232"/>
      <c r="E378" s="232"/>
      <c r="F378" s="232"/>
      <c r="G378" s="232"/>
      <c r="H378" s="232"/>
      <c r="I378" s="615"/>
    </row>
    <row r="379">
      <c r="A379" s="232"/>
      <c r="B379" s="232"/>
      <c r="C379" s="232"/>
      <c r="D379" s="232"/>
      <c r="E379" s="232"/>
      <c r="F379" s="232"/>
      <c r="G379" s="232"/>
      <c r="H379" s="232"/>
      <c r="I379" s="615"/>
    </row>
    <row r="380">
      <c r="A380" s="232"/>
      <c r="B380" s="232"/>
      <c r="C380" s="232"/>
      <c r="D380" s="232"/>
      <c r="E380" s="232"/>
      <c r="F380" s="232"/>
      <c r="G380" s="232"/>
      <c r="H380" s="232"/>
      <c r="I380" s="615"/>
    </row>
    <row r="381">
      <c r="A381" s="232"/>
      <c r="B381" s="232"/>
      <c r="C381" s="232"/>
      <c r="D381" s="232"/>
      <c r="E381" s="232"/>
      <c r="F381" s="232"/>
      <c r="G381" s="232"/>
      <c r="H381" s="232"/>
      <c r="I381" s="615"/>
    </row>
    <row r="382">
      <c r="A382" s="232"/>
      <c r="B382" s="232"/>
      <c r="C382" s="232"/>
      <c r="D382" s="232"/>
      <c r="E382" s="232"/>
      <c r="F382" s="232"/>
      <c r="G382" s="232"/>
      <c r="H382" s="232"/>
      <c r="I382" s="615"/>
    </row>
    <row r="383">
      <c r="A383" s="232"/>
      <c r="B383" s="232"/>
      <c r="C383" s="232"/>
      <c r="D383" s="232"/>
      <c r="E383" s="232"/>
      <c r="F383" s="232"/>
      <c r="G383" s="232"/>
      <c r="H383" s="232"/>
      <c r="I383" s="615"/>
    </row>
    <row r="384">
      <c r="A384" s="232"/>
      <c r="B384" s="232"/>
      <c r="C384" s="232"/>
      <c r="D384" s="232"/>
      <c r="E384" s="232"/>
      <c r="F384" s="232"/>
      <c r="G384" s="232"/>
      <c r="H384" s="232"/>
      <c r="I384" s="615"/>
    </row>
    <row r="385">
      <c r="A385" s="232"/>
      <c r="B385" s="232"/>
      <c r="C385" s="232"/>
      <c r="D385" s="232"/>
      <c r="E385" s="232"/>
      <c r="F385" s="232"/>
      <c r="G385" s="232"/>
      <c r="H385" s="232"/>
      <c r="I385" s="615"/>
    </row>
    <row r="386">
      <c r="A386" s="232"/>
      <c r="B386" s="232"/>
      <c r="C386" s="232"/>
      <c r="D386" s="232"/>
      <c r="E386" s="232"/>
      <c r="F386" s="232"/>
      <c r="G386" s="232"/>
      <c r="H386" s="232"/>
      <c r="I386" s="615"/>
    </row>
    <row r="387">
      <c r="A387" s="232"/>
      <c r="B387" s="232"/>
      <c r="C387" s="232"/>
      <c r="D387" s="232"/>
      <c r="E387" s="232"/>
      <c r="F387" s="232"/>
      <c r="G387" s="232"/>
      <c r="H387" s="232"/>
      <c r="I387" s="615"/>
    </row>
    <row r="388">
      <c r="A388" s="232"/>
      <c r="B388" s="232"/>
      <c r="C388" s="232"/>
      <c r="D388" s="232"/>
      <c r="E388" s="232"/>
      <c r="F388" s="232"/>
      <c r="G388" s="232"/>
      <c r="H388" s="232"/>
      <c r="I388" s="615"/>
    </row>
    <row r="389">
      <c r="A389" s="232"/>
      <c r="B389" s="232"/>
      <c r="C389" s="232"/>
      <c r="D389" s="232"/>
      <c r="E389" s="232"/>
      <c r="F389" s="232"/>
      <c r="G389" s="232"/>
      <c r="H389" s="232"/>
      <c r="I389" s="615"/>
    </row>
    <row r="390">
      <c r="A390" s="232"/>
      <c r="B390" s="232"/>
      <c r="C390" s="232"/>
      <c r="D390" s="232"/>
      <c r="E390" s="232"/>
      <c r="F390" s="232"/>
      <c r="G390" s="232"/>
      <c r="H390" s="232"/>
      <c r="I390" s="615"/>
    </row>
    <row r="391">
      <c r="A391" s="232"/>
      <c r="B391" s="232"/>
      <c r="C391" s="232"/>
      <c r="D391" s="232"/>
      <c r="E391" s="232"/>
      <c r="F391" s="232"/>
      <c r="G391" s="232"/>
      <c r="H391" s="232"/>
      <c r="I391" s="615"/>
    </row>
    <row r="392">
      <c r="A392" s="232"/>
      <c r="B392" s="232"/>
      <c r="C392" s="232"/>
      <c r="D392" s="232"/>
      <c r="E392" s="232"/>
      <c r="F392" s="232"/>
      <c r="G392" s="232"/>
      <c r="H392" s="232"/>
      <c r="I392" s="615"/>
    </row>
    <row r="393">
      <c r="A393" s="232"/>
      <c r="B393" s="232"/>
      <c r="C393" s="232"/>
      <c r="D393" s="232"/>
      <c r="E393" s="232"/>
      <c r="F393" s="232"/>
      <c r="G393" s="232"/>
      <c r="H393" s="232"/>
      <c r="I393" s="615"/>
    </row>
    <row r="394">
      <c r="A394" s="232"/>
      <c r="B394" s="232"/>
      <c r="C394" s="232"/>
      <c r="D394" s="232"/>
      <c r="E394" s="232"/>
      <c r="F394" s="232"/>
      <c r="G394" s="232"/>
      <c r="H394" s="232"/>
      <c r="I394" s="615"/>
    </row>
    <row r="395">
      <c r="A395" s="232"/>
      <c r="B395" s="232"/>
      <c r="C395" s="232"/>
      <c r="D395" s="232"/>
      <c r="E395" s="232"/>
      <c r="F395" s="232"/>
      <c r="G395" s="232"/>
      <c r="H395" s="232"/>
      <c r="I395" s="615"/>
    </row>
    <row r="396">
      <c r="A396" s="232"/>
      <c r="B396" s="232"/>
      <c r="C396" s="232"/>
      <c r="D396" s="232"/>
      <c r="E396" s="232"/>
      <c r="F396" s="232"/>
      <c r="G396" s="232"/>
      <c r="H396" s="232"/>
      <c r="I396" s="615"/>
    </row>
    <row r="397">
      <c r="A397" s="232"/>
      <c r="B397" s="232"/>
      <c r="C397" s="232"/>
      <c r="D397" s="232"/>
      <c r="E397" s="232"/>
      <c r="F397" s="232"/>
      <c r="G397" s="232"/>
      <c r="H397" s="232"/>
      <c r="I397" s="615"/>
    </row>
    <row r="398">
      <c r="A398" s="232"/>
      <c r="B398" s="232"/>
      <c r="C398" s="232"/>
      <c r="D398" s="232"/>
      <c r="E398" s="232"/>
      <c r="F398" s="232"/>
      <c r="G398" s="232"/>
      <c r="H398" s="232"/>
      <c r="I398" s="615"/>
    </row>
    <row r="399">
      <c r="A399" s="232"/>
      <c r="B399" s="232"/>
      <c r="C399" s="232"/>
      <c r="D399" s="232"/>
      <c r="E399" s="232"/>
      <c r="F399" s="232"/>
      <c r="G399" s="232"/>
      <c r="H399" s="232"/>
      <c r="I399" s="615"/>
    </row>
    <row r="400">
      <c r="A400" s="232"/>
      <c r="B400" s="232"/>
      <c r="C400" s="232"/>
      <c r="D400" s="232"/>
      <c r="E400" s="232"/>
      <c r="F400" s="232"/>
      <c r="G400" s="232"/>
      <c r="H400" s="232"/>
      <c r="I400" s="615"/>
    </row>
    <row r="401">
      <c r="A401" s="232"/>
      <c r="B401" s="232"/>
      <c r="C401" s="232"/>
      <c r="D401" s="232"/>
      <c r="E401" s="232"/>
      <c r="F401" s="232"/>
      <c r="G401" s="232"/>
      <c r="H401" s="232"/>
      <c r="I401" s="615"/>
    </row>
    <row r="402">
      <c r="A402" s="232"/>
      <c r="B402" s="232"/>
      <c r="C402" s="232"/>
      <c r="D402" s="232"/>
      <c r="E402" s="232"/>
      <c r="F402" s="232"/>
      <c r="G402" s="232"/>
      <c r="H402" s="232"/>
      <c r="I402" s="615"/>
    </row>
    <row r="403">
      <c r="A403" s="232"/>
      <c r="B403" s="232"/>
      <c r="C403" s="232"/>
      <c r="D403" s="232"/>
      <c r="E403" s="232"/>
      <c r="F403" s="232"/>
      <c r="G403" s="232"/>
      <c r="H403" s="232"/>
      <c r="I403" s="615"/>
    </row>
    <row r="404">
      <c r="A404" s="232"/>
      <c r="B404" s="232"/>
      <c r="C404" s="232"/>
      <c r="D404" s="232"/>
      <c r="E404" s="232"/>
      <c r="F404" s="232"/>
      <c r="G404" s="232"/>
      <c r="H404" s="232"/>
      <c r="I404" s="615"/>
    </row>
    <row r="405">
      <c r="A405" s="232"/>
      <c r="B405" s="232"/>
      <c r="C405" s="232"/>
      <c r="D405" s="232"/>
      <c r="E405" s="232"/>
      <c r="F405" s="232"/>
      <c r="G405" s="232"/>
      <c r="H405" s="232"/>
      <c r="I405" s="615"/>
    </row>
    <row r="406">
      <c r="A406" s="232"/>
      <c r="B406" s="232"/>
      <c r="C406" s="232"/>
      <c r="D406" s="232"/>
      <c r="E406" s="232"/>
      <c r="F406" s="232"/>
      <c r="G406" s="232"/>
      <c r="H406" s="232"/>
      <c r="I406" s="615"/>
    </row>
    <row r="407">
      <c r="A407" s="232"/>
      <c r="B407" s="232"/>
      <c r="C407" s="232"/>
      <c r="D407" s="232"/>
      <c r="E407" s="232"/>
      <c r="F407" s="232"/>
      <c r="G407" s="232"/>
      <c r="H407" s="232"/>
      <c r="I407" s="615"/>
    </row>
    <row r="408">
      <c r="A408" s="232"/>
      <c r="B408" s="232"/>
      <c r="C408" s="232"/>
      <c r="D408" s="232"/>
      <c r="E408" s="232"/>
      <c r="F408" s="232"/>
      <c r="G408" s="232"/>
      <c r="H408" s="232"/>
      <c r="I408" s="615"/>
    </row>
    <row r="409">
      <c r="A409" s="232"/>
      <c r="B409" s="232"/>
      <c r="C409" s="232"/>
      <c r="D409" s="232"/>
      <c r="E409" s="232"/>
      <c r="F409" s="232"/>
      <c r="G409" s="232"/>
      <c r="H409" s="232"/>
      <c r="I409" s="615"/>
    </row>
    <row r="410">
      <c r="A410" s="232"/>
      <c r="B410" s="232"/>
      <c r="C410" s="232"/>
      <c r="D410" s="232"/>
      <c r="E410" s="232"/>
      <c r="F410" s="232"/>
      <c r="G410" s="232"/>
      <c r="H410" s="232"/>
      <c r="I410" s="615"/>
    </row>
    <row r="411">
      <c r="A411" s="232"/>
      <c r="B411" s="232"/>
      <c r="C411" s="232"/>
      <c r="D411" s="232"/>
      <c r="E411" s="232"/>
      <c r="F411" s="232"/>
      <c r="G411" s="232"/>
      <c r="H411" s="232"/>
      <c r="I411" s="615"/>
    </row>
    <row r="412">
      <c r="A412" s="232"/>
      <c r="B412" s="232"/>
      <c r="C412" s="232"/>
      <c r="D412" s="232"/>
      <c r="E412" s="232"/>
      <c r="F412" s="232"/>
      <c r="G412" s="232"/>
      <c r="H412" s="232"/>
      <c r="I412" s="615"/>
    </row>
    <row r="413">
      <c r="A413" s="232"/>
      <c r="B413" s="232"/>
      <c r="C413" s="232"/>
      <c r="D413" s="232"/>
      <c r="E413" s="232"/>
      <c r="F413" s="232"/>
      <c r="G413" s="232"/>
      <c r="H413" s="232"/>
      <c r="I413" s="615"/>
    </row>
    <row r="414">
      <c r="A414" s="232"/>
      <c r="B414" s="232"/>
      <c r="C414" s="232"/>
      <c r="D414" s="232"/>
      <c r="E414" s="232"/>
      <c r="F414" s="232"/>
      <c r="G414" s="232"/>
      <c r="H414" s="232"/>
      <c r="I414" s="615"/>
    </row>
    <row r="415">
      <c r="A415" s="232"/>
      <c r="B415" s="232"/>
      <c r="C415" s="232"/>
      <c r="D415" s="232"/>
      <c r="E415" s="232"/>
      <c r="F415" s="232"/>
      <c r="G415" s="232"/>
      <c r="H415" s="232"/>
      <c r="I415" s="615"/>
    </row>
    <row r="416">
      <c r="A416" s="232"/>
      <c r="B416" s="232"/>
      <c r="C416" s="232"/>
      <c r="D416" s="232"/>
      <c r="E416" s="232"/>
      <c r="F416" s="232"/>
      <c r="G416" s="232"/>
      <c r="H416" s="232"/>
      <c r="I416" s="615"/>
    </row>
    <row r="417">
      <c r="A417" s="232"/>
      <c r="B417" s="232"/>
      <c r="C417" s="232"/>
      <c r="D417" s="232"/>
      <c r="E417" s="232"/>
      <c r="F417" s="232"/>
      <c r="G417" s="232"/>
      <c r="H417" s="232"/>
      <c r="I417" s="615"/>
    </row>
    <row r="418">
      <c r="A418" s="232"/>
      <c r="B418" s="232"/>
      <c r="C418" s="232"/>
      <c r="D418" s="232"/>
      <c r="E418" s="232"/>
      <c r="F418" s="232"/>
      <c r="G418" s="232"/>
      <c r="H418" s="232"/>
      <c r="I418" s="615"/>
    </row>
    <row r="419">
      <c r="A419" s="232"/>
      <c r="B419" s="232"/>
      <c r="C419" s="232"/>
      <c r="D419" s="232"/>
      <c r="E419" s="232"/>
      <c r="F419" s="232"/>
      <c r="G419" s="232"/>
      <c r="H419" s="232"/>
      <c r="I419" s="615"/>
    </row>
    <row r="420">
      <c r="A420" s="232"/>
      <c r="B420" s="232"/>
      <c r="C420" s="232"/>
      <c r="D420" s="232"/>
      <c r="E420" s="232"/>
      <c r="F420" s="232"/>
      <c r="G420" s="232"/>
      <c r="H420" s="232"/>
      <c r="I420" s="615"/>
    </row>
    <row r="421">
      <c r="A421" s="232"/>
      <c r="B421" s="232"/>
      <c r="C421" s="232"/>
      <c r="D421" s="232"/>
      <c r="E421" s="232"/>
      <c r="F421" s="232"/>
      <c r="G421" s="232"/>
      <c r="H421" s="232"/>
      <c r="I421" s="615"/>
    </row>
    <row r="422">
      <c r="A422" s="232"/>
      <c r="B422" s="232"/>
      <c r="C422" s="232"/>
      <c r="D422" s="232"/>
      <c r="E422" s="232"/>
      <c r="F422" s="232"/>
      <c r="G422" s="232"/>
      <c r="H422" s="232"/>
      <c r="I422" s="615"/>
    </row>
    <row r="423">
      <c r="A423" s="232"/>
      <c r="B423" s="232"/>
      <c r="C423" s="232"/>
      <c r="D423" s="232"/>
      <c r="E423" s="232"/>
      <c r="F423" s="232"/>
      <c r="G423" s="232"/>
      <c r="H423" s="232"/>
      <c r="I423" s="615"/>
    </row>
    <row r="424">
      <c r="A424" s="232"/>
      <c r="B424" s="232"/>
      <c r="C424" s="232"/>
      <c r="D424" s="232"/>
      <c r="E424" s="232"/>
      <c r="F424" s="232"/>
      <c r="G424" s="232"/>
      <c r="H424" s="232"/>
      <c r="I424" s="615"/>
    </row>
    <row r="425">
      <c r="A425" s="232"/>
      <c r="B425" s="232"/>
      <c r="C425" s="232"/>
      <c r="D425" s="232"/>
      <c r="E425" s="232"/>
      <c r="F425" s="232"/>
      <c r="G425" s="232"/>
      <c r="H425" s="232"/>
      <c r="I425" s="615"/>
    </row>
    <row r="426">
      <c r="A426" s="232"/>
      <c r="B426" s="232"/>
      <c r="C426" s="232"/>
      <c r="D426" s="232"/>
      <c r="E426" s="232"/>
      <c r="F426" s="232"/>
      <c r="G426" s="232"/>
      <c r="H426" s="232"/>
      <c r="I426" s="615"/>
    </row>
    <row r="427">
      <c r="A427" s="232"/>
      <c r="B427" s="232"/>
      <c r="C427" s="232"/>
      <c r="D427" s="232"/>
      <c r="E427" s="232"/>
      <c r="F427" s="232"/>
      <c r="G427" s="232"/>
      <c r="H427" s="232"/>
      <c r="I427" s="615"/>
    </row>
    <row r="428">
      <c r="A428" s="232"/>
      <c r="B428" s="232"/>
      <c r="C428" s="232"/>
      <c r="D428" s="232"/>
      <c r="E428" s="232"/>
      <c r="F428" s="232"/>
      <c r="G428" s="232"/>
      <c r="H428" s="232"/>
      <c r="I428" s="615"/>
    </row>
    <row r="429">
      <c r="A429" s="232"/>
      <c r="B429" s="232"/>
      <c r="C429" s="232"/>
      <c r="D429" s="232"/>
      <c r="E429" s="232"/>
      <c r="F429" s="232"/>
      <c r="G429" s="232"/>
      <c r="H429" s="232"/>
      <c r="I429" s="615"/>
    </row>
    <row r="430">
      <c r="A430" s="232"/>
      <c r="B430" s="232"/>
      <c r="C430" s="232"/>
      <c r="D430" s="232"/>
      <c r="E430" s="232"/>
      <c r="F430" s="232"/>
      <c r="G430" s="232"/>
      <c r="H430" s="232"/>
      <c r="I430" s="615"/>
    </row>
    <row r="431">
      <c r="A431" s="232"/>
      <c r="B431" s="232"/>
      <c r="C431" s="232"/>
      <c r="D431" s="232"/>
      <c r="E431" s="232"/>
      <c r="F431" s="232"/>
      <c r="G431" s="232"/>
      <c r="H431" s="232"/>
      <c r="I431" s="615"/>
    </row>
    <row r="432">
      <c r="A432" s="232"/>
      <c r="B432" s="232"/>
      <c r="C432" s="232"/>
      <c r="D432" s="232"/>
      <c r="E432" s="232"/>
      <c r="F432" s="232"/>
      <c r="G432" s="232"/>
      <c r="H432" s="232"/>
      <c r="I432" s="615"/>
    </row>
    <row r="433">
      <c r="A433" s="232"/>
      <c r="B433" s="232"/>
      <c r="C433" s="232"/>
      <c r="D433" s="232"/>
      <c r="E433" s="232"/>
      <c r="F433" s="232"/>
      <c r="G433" s="232"/>
      <c r="H433" s="232"/>
      <c r="I433" s="615"/>
    </row>
    <row r="434">
      <c r="A434" s="232"/>
      <c r="B434" s="232"/>
      <c r="C434" s="232"/>
      <c r="D434" s="232"/>
      <c r="E434" s="232"/>
      <c r="F434" s="232"/>
      <c r="G434" s="232"/>
      <c r="H434" s="232"/>
      <c r="I434" s="615"/>
    </row>
    <row r="435">
      <c r="A435" s="232"/>
      <c r="B435" s="232"/>
      <c r="C435" s="232"/>
      <c r="D435" s="232"/>
      <c r="E435" s="232"/>
      <c r="F435" s="232"/>
      <c r="G435" s="232"/>
      <c r="H435" s="232"/>
      <c r="I435" s="615"/>
    </row>
    <row r="436">
      <c r="A436" s="232"/>
      <c r="B436" s="232"/>
      <c r="C436" s="232"/>
      <c r="D436" s="232"/>
      <c r="E436" s="232"/>
      <c r="F436" s="232"/>
      <c r="G436" s="232"/>
      <c r="H436" s="232"/>
      <c r="I436" s="615"/>
    </row>
    <row r="437">
      <c r="A437" s="232"/>
      <c r="B437" s="232"/>
      <c r="C437" s="232"/>
      <c r="D437" s="232"/>
      <c r="E437" s="232"/>
      <c r="F437" s="232"/>
      <c r="G437" s="232"/>
      <c r="H437" s="232"/>
      <c r="I437" s="615"/>
    </row>
    <row r="438">
      <c r="A438" s="232"/>
      <c r="B438" s="232"/>
      <c r="C438" s="232"/>
      <c r="D438" s="232"/>
      <c r="E438" s="232"/>
      <c r="F438" s="232"/>
      <c r="G438" s="232"/>
      <c r="H438" s="232"/>
      <c r="I438" s="615"/>
    </row>
    <row r="439">
      <c r="A439" s="232"/>
      <c r="B439" s="232"/>
      <c r="C439" s="232"/>
      <c r="D439" s="232"/>
      <c r="E439" s="232"/>
      <c r="F439" s="232"/>
      <c r="G439" s="232"/>
      <c r="H439" s="232"/>
      <c r="I439" s="615"/>
    </row>
    <row r="440">
      <c r="A440" s="232"/>
      <c r="B440" s="232"/>
      <c r="C440" s="232"/>
      <c r="D440" s="232"/>
      <c r="E440" s="232"/>
      <c r="F440" s="232"/>
      <c r="G440" s="232"/>
      <c r="H440" s="232"/>
      <c r="I440" s="615"/>
    </row>
    <row r="441">
      <c r="A441" s="232"/>
      <c r="B441" s="232"/>
      <c r="C441" s="232"/>
      <c r="D441" s="232"/>
      <c r="E441" s="232"/>
      <c r="F441" s="232"/>
      <c r="G441" s="232"/>
      <c r="H441" s="232"/>
      <c r="I441" s="615"/>
    </row>
    <row r="442">
      <c r="A442" s="232"/>
      <c r="B442" s="232"/>
      <c r="C442" s="232"/>
      <c r="D442" s="232"/>
      <c r="E442" s="232"/>
      <c r="F442" s="232"/>
      <c r="G442" s="232"/>
      <c r="H442" s="232"/>
      <c r="I442" s="615"/>
    </row>
    <row r="443">
      <c r="A443" s="232"/>
      <c r="B443" s="232"/>
      <c r="C443" s="232"/>
      <c r="D443" s="232"/>
      <c r="E443" s="232"/>
      <c r="F443" s="232"/>
      <c r="G443" s="232"/>
      <c r="H443" s="232"/>
      <c r="I443" s="615"/>
    </row>
    <row r="444">
      <c r="A444" s="232"/>
      <c r="B444" s="232"/>
      <c r="C444" s="232"/>
      <c r="D444" s="232"/>
      <c r="E444" s="232"/>
      <c r="F444" s="232"/>
      <c r="G444" s="232"/>
      <c r="H444" s="232"/>
      <c r="I444" s="615"/>
    </row>
    <row r="445">
      <c r="A445" s="232"/>
      <c r="B445" s="232"/>
      <c r="C445" s="232"/>
      <c r="D445" s="232"/>
      <c r="E445" s="232"/>
      <c r="F445" s="232"/>
      <c r="G445" s="232"/>
      <c r="H445" s="232"/>
      <c r="I445" s="615"/>
    </row>
    <row r="446">
      <c r="A446" s="232"/>
      <c r="B446" s="232"/>
      <c r="C446" s="232"/>
      <c r="D446" s="232"/>
      <c r="E446" s="232"/>
      <c r="F446" s="232"/>
      <c r="G446" s="232"/>
      <c r="H446" s="232"/>
      <c r="I446" s="615"/>
    </row>
    <row r="447">
      <c r="A447" s="232"/>
      <c r="B447" s="232"/>
      <c r="C447" s="232"/>
      <c r="D447" s="232"/>
      <c r="E447" s="232"/>
      <c r="F447" s="232"/>
      <c r="G447" s="232"/>
      <c r="H447" s="232"/>
      <c r="I447" s="615"/>
    </row>
    <row r="448">
      <c r="A448" s="232"/>
      <c r="B448" s="232"/>
      <c r="C448" s="232"/>
      <c r="D448" s="232"/>
      <c r="E448" s="232"/>
      <c r="F448" s="232"/>
      <c r="G448" s="232"/>
      <c r="H448" s="232"/>
      <c r="I448" s="615"/>
    </row>
    <row r="449">
      <c r="A449" s="232"/>
      <c r="B449" s="232"/>
      <c r="C449" s="232"/>
      <c r="D449" s="232"/>
      <c r="E449" s="232"/>
      <c r="F449" s="232"/>
      <c r="G449" s="232"/>
      <c r="H449" s="232"/>
      <c r="I449" s="615"/>
    </row>
    <row r="450">
      <c r="A450" s="232"/>
      <c r="B450" s="232"/>
      <c r="C450" s="232"/>
      <c r="D450" s="232"/>
      <c r="E450" s="232"/>
      <c r="F450" s="232"/>
      <c r="G450" s="232"/>
      <c r="H450" s="232"/>
      <c r="I450" s="615"/>
    </row>
    <row r="451">
      <c r="A451" s="232"/>
      <c r="B451" s="232"/>
      <c r="C451" s="232"/>
      <c r="D451" s="232"/>
      <c r="E451" s="232"/>
      <c r="F451" s="232"/>
      <c r="G451" s="232"/>
      <c r="H451" s="232"/>
      <c r="I451" s="615"/>
    </row>
    <row r="452">
      <c r="A452" s="232"/>
      <c r="B452" s="232"/>
      <c r="C452" s="232"/>
      <c r="D452" s="232"/>
      <c r="E452" s="232"/>
      <c r="F452" s="232"/>
      <c r="G452" s="232"/>
      <c r="H452" s="232"/>
      <c r="I452" s="615"/>
    </row>
    <row r="453">
      <c r="A453" s="232"/>
      <c r="B453" s="232"/>
      <c r="C453" s="232"/>
      <c r="D453" s="232"/>
      <c r="E453" s="232"/>
      <c r="F453" s="232"/>
      <c r="G453" s="232"/>
      <c r="H453" s="232"/>
      <c r="I453" s="615"/>
    </row>
    <row r="454">
      <c r="A454" s="232"/>
      <c r="B454" s="232"/>
      <c r="C454" s="232"/>
      <c r="D454" s="232"/>
      <c r="E454" s="232"/>
      <c r="F454" s="232"/>
      <c r="G454" s="232"/>
      <c r="H454" s="232"/>
      <c r="I454" s="615"/>
    </row>
    <row r="455">
      <c r="A455" s="232"/>
      <c r="B455" s="232"/>
      <c r="C455" s="232"/>
      <c r="D455" s="232"/>
      <c r="E455" s="232"/>
      <c r="F455" s="232"/>
      <c r="G455" s="232"/>
      <c r="H455" s="232"/>
      <c r="I455" s="615"/>
    </row>
    <row r="456">
      <c r="A456" s="232"/>
      <c r="B456" s="232"/>
      <c r="C456" s="232"/>
      <c r="D456" s="232"/>
      <c r="E456" s="232"/>
      <c r="F456" s="232"/>
      <c r="G456" s="232"/>
      <c r="H456" s="232"/>
      <c r="I456" s="615"/>
    </row>
    <row r="457">
      <c r="A457" s="232"/>
      <c r="B457" s="232"/>
      <c r="C457" s="232"/>
      <c r="D457" s="232"/>
      <c r="E457" s="232"/>
      <c r="F457" s="232"/>
      <c r="G457" s="232"/>
      <c r="H457" s="232"/>
      <c r="I457" s="615"/>
    </row>
    <row r="458">
      <c r="A458" s="232"/>
      <c r="B458" s="232"/>
      <c r="C458" s="232"/>
      <c r="D458" s="232"/>
      <c r="E458" s="232"/>
      <c r="F458" s="232"/>
      <c r="G458" s="232"/>
      <c r="H458" s="232"/>
      <c r="I458" s="615"/>
    </row>
    <row r="459">
      <c r="A459" s="232"/>
      <c r="B459" s="232"/>
      <c r="C459" s="232"/>
      <c r="D459" s="232"/>
      <c r="E459" s="232"/>
      <c r="F459" s="232"/>
      <c r="G459" s="232"/>
      <c r="H459" s="232"/>
      <c r="I459" s="615"/>
    </row>
    <row r="460">
      <c r="A460" s="232"/>
      <c r="B460" s="232"/>
      <c r="C460" s="232"/>
      <c r="D460" s="232"/>
      <c r="E460" s="232"/>
      <c r="F460" s="232"/>
      <c r="G460" s="232"/>
      <c r="H460" s="232"/>
      <c r="I460" s="615"/>
    </row>
    <row r="461">
      <c r="A461" s="232"/>
      <c r="B461" s="232"/>
      <c r="C461" s="232"/>
      <c r="D461" s="232"/>
      <c r="E461" s="232"/>
      <c r="F461" s="232"/>
      <c r="G461" s="232"/>
      <c r="H461" s="232"/>
      <c r="I461" s="615"/>
    </row>
    <row r="462">
      <c r="A462" s="232"/>
      <c r="B462" s="232"/>
      <c r="C462" s="232"/>
      <c r="D462" s="232"/>
      <c r="E462" s="232"/>
      <c r="F462" s="232"/>
      <c r="G462" s="232"/>
      <c r="H462" s="232"/>
      <c r="I462" s="615"/>
    </row>
    <row r="463">
      <c r="A463" s="232"/>
      <c r="B463" s="232"/>
      <c r="C463" s="232"/>
      <c r="D463" s="232"/>
      <c r="E463" s="232"/>
      <c r="F463" s="232"/>
      <c r="G463" s="232"/>
      <c r="H463" s="232"/>
      <c r="I463" s="615"/>
    </row>
    <row r="464">
      <c r="A464" s="232"/>
      <c r="B464" s="232"/>
      <c r="C464" s="232"/>
      <c r="D464" s="232"/>
      <c r="E464" s="232"/>
      <c r="F464" s="232"/>
      <c r="G464" s="232"/>
      <c r="H464" s="232"/>
      <c r="I464" s="615"/>
    </row>
    <row r="465">
      <c r="A465" s="232"/>
      <c r="B465" s="232"/>
      <c r="C465" s="232"/>
      <c r="D465" s="232"/>
      <c r="E465" s="232"/>
      <c r="F465" s="232"/>
      <c r="G465" s="232"/>
      <c r="H465" s="232"/>
      <c r="I465" s="615"/>
    </row>
    <row r="466">
      <c r="A466" s="232"/>
      <c r="B466" s="232"/>
      <c r="C466" s="232"/>
      <c r="D466" s="232"/>
      <c r="E466" s="232"/>
      <c r="F466" s="232"/>
      <c r="G466" s="232"/>
      <c r="H466" s="232"/>
      <c r="I466" s="615"/>
    </row>
    <row r="467">
      <c r="A467" s="232"/>
      <c r="B467" s="232"/>
      <c r="C467" s="232"/>
      <c r="D467" s="232"/>
      <c r="E467" s="232"/>
      <c r="F467" s="232"/>
      <c r="G467" s="232"/>
      <c r="H467" s="232"/>
      <c r="I467" s="615"/>
    </row>
    <row r="468">
      <c r="A468" s="232"/>
      <c r="B468" s="232"/>
      <c r="C468" s="232"/>
      <c r="D468" s="232"/>
      <c r="E468" s="232"/>
      <c r="F468" s="232"/>
      <c r="G468" s="232"/>
      <c r="H468" s="232"/>
      <c r="I468" s="615"/>
    </row>
    <row r="469">
      <c r="A469" s="232"/>
      <c r="B469" s="232"/>
      <c r="C469" s="232"/>
      <c r="D469" s="232"/>
      <c r="E469" s="232"/>
      <c r="F469" s="232"/>
      <c r="G469" s="232"/>
      <c r="H469" s="232"/>
      <c r="I469" s="615"/>
    </row>
    <row r="470">
      <c r="A470" s="232"/>
      <c r="B470" s="232"/>
      <c r="C470" s="232"/>
      <c r="D470" s="232"/>
      <c r="E470" s="232"/>
      <c r="F470" s="232"/>
      <c r="G470" s="232"/>
      <c r="H470" s="232"/>
      <c r="I470" s="615"/>
    </row>
    <row r="471">
      <c r="A471" s="232"/>
      <c r="B471" s="232"/>
      <c r="C471" s="232"/>
      <c r="D471" s="232"/>
      <c r="E471" s="232"/>
      <c r="F471" s="232"/>
      <c r="G471" s="232"/>
      <c r="H471" s="232"/>
      <c r="I471" s="615"/>
    </row>
    <row r="472">
      <c r="A472" s="232"/>
      <c r="B472" s="232"/>
      <c r="C472" s="232"/>
      <c r="D472" s="232"/>
      <c r="E472" s="232"/>
      <c r="F472" s="232"/>
      <c r="G472" s="232"/>
      <c r="H472" s="232"/>
      <c r="I472" s="615"/>
    </row>
    <row r="473">
      <c r="A473" s="232"/>
      <c r="B473" s="232"/>
      <c r="C473" s="232"/>
      <c r="D473" s="232"/>
      <c r="E473" s="232"/>
      <c r="F473" s="232"/>
      <c r="G473" s="232"/>
      <c r="H473" s="232"/>
      <c r="I473" s="615"/>
    </row>
    <row r="474">
      <c r="A474" s="232"/>
      <c r="B474" s="232"/>
      <c r="C474" s="232"/>
      <c r="D474" s="232"/>
      <c r="E474" s="232"/>
      <c r="F474" s="232"/>
      <c r="G474" s="232"/>
      <c r="H474" s="232"/>
      <c r="I474" s="615"/>
    </row>
    <row r="475">
      <c r="A475" s="232"/>
      <c r="B475" s="232"/>
      <c r="C475" s="232"/>
      <c r="D475" s="232"/>
      <c r="E475" s="232"/>
      <c r="F475" s="232"/>
      <c r="G475" s="232"/>
      <c r="H475" s="232"/>
      <c r="I475" s="615"/>
    </row>
    <row r="476">
      <c r="A476" s="232"/>
      <c r="B476" s="232"/>
      <c r="C476" s="232"/>
      <c r="D476" s="232"/>
      <c r="E476" s="232"/>
      <c r="F476" s="232"/>
      <c r="G476" s="232"/>
      <c r="H476" s="232"/>
      <c r="I476" s="615"/>
    </row>
    <row r="477">
      <c r="A477" s="232"/>
      <c r="B477" s="232"/>
      <c r="C477" s="232"/>
      <c r="D477" s="232"/>
      <c r="E477" s="232"/>
      <c r="F477" s="232"/>
      <c r="G477" s="232"/>
      <c r="H477" s="232"/>
      <c r="I477" s="615"/>
    </row>
    <row r="478">
      <c r="A478" s="232"/>
      <c r="B478" s="232"/>
      <c r="C478" s="232"/>
      <c r="D478" s="232"/>
      <c r="E478" s="232"/>
      <c r="F478" s="232"/>
      <c r="G478" s="232"/>
      <c r="H478" s="232"/>
      <c r="I478" s="615"/>
    </row>
    <row r="479">
      <c r="A479" s="232"/>
      <c r="B479" s="232"/>
      <c r="C479" s="232"/>
      <c r="D479" s="232"/>
      <c r="E479" s="232"/>
      <c r="F479" s="232"/>
      <c r="G479" s="232"/>
      <c r="H479" s="232"/>
      <c r="I479" s="615"/>
    </row>
    <row r="480">
      <c r="A480" s="232"/>
      <c r="B480" s="232"/>
      <c r="C480" s="232"/>
      <c r="D480" s="232"/>
      <c r="E480" s="232"/>
      <c r="F480" s="232"/>
      <c r="G480" s="232"/>
      <c r="H480" s="232"/>
      <c r="I480" s="615"/>
    </row>
    <row r="481">
      <c r="A481" s="232"/>
      <c r="B481" s="232"/>
      <c r="C481" s="232"/>
      <c r="D481" s="232"/>
      <c r="E481" s="232"/>
      <c r="F481" s="232"/>
      <c r="G481" s="232"/>
      <c r="H481" s="232"/>
      <c r="I481" s="615"/>
    </row>
    <row r="482">
      <c r="A482" s="232"/>
      <c r="B482" s="232"/>
      <c r="C482" s="232"/>
      <c r="D482" s="232"/>
      <c r="E482" s="232"/>
      <c r="F482" s="232"/>
      <c r="G482" s="232"/>
      <c r="H482" s="232"/>
      <c r="I482" s="615"/>
    </row>
    <row r="483">
      <c r="A483" s="232"/>
      <c r="B483" s="232"/>
      <c r="C483" s="232"/>
      <c r="D483" s="232"/>
      <c r="E483" s="232"/>
      <c r="F483" s="232"/>
      <c r="G483" s="232"/>
      <c r="H483" s="232"/>
      <c r="I483" s="615"/>
    </row>
    <row r="484">
      <c r="A484" s="232"/>
      <c r="B484" s="232"/>
      <c r="C484" s="232"/>
      <c r="D484" s="232"/>
      <c r="E484" s="232"/>
      <c r="F484" s="232"/>
      <c r="G484" s="232"/>
      <c r="H484" s="232"/>
      <c r="I484" s="615"/>
    </row>
    <row r="485">
      <c r="A485" s="232"/>
      <c r="B485" s="232"/>
      <c r="C485" s="232"/>
      <c r="D485" s="232"/>
      <c r="E485" s="232"/>
      <c r="F485" s="232"/>
      <c r="G485" s="232"/>
      <c r="H485" s="232"/>
      <c r="I485" s="615"/>
    </row>
    <row r="486">
      <c r="A486" s="232"/>
      <c r="B486" s="232"/>
      <c r="C486" s="232"/>
      <c r="D486" s="232"/>
      <c r="E486" s="232"/>
      <c r="F486" s="232"/>
      <c r="G486" s="232"/>
      <c r="H486" s="232"/>
      <c r="I486" s="615"/>
    </row>
    <row r="487">
      <c r="A487" s="232"/>
      <c r="B487" s="232"/>
      <c r="C487" s="232"/>
      <c r="D487" s="232"/>
      <c r="E487" s="232"/>
      <c r="F487" s="232"/>
      <c r="G487" s="232"/>
      <c r="H487" s="232"/>
      <c r="I487" s="615"/>
    </row>
    <row r="488">
      <c r="A488" s="232"/>
      <c r="B488" s="232"/>
      <c r="C488" s="232"/>
      <c r="D488" s="232"/>
      <c r="E488" s="232"/>
      <c r="F488" s="232"/>
      <c r="G488" s="232"/>
      <c r="H488" s="232"/>
      <c r="I488" s="615"/>
    </row>
    <row r="489">
      <c r="A489" s="232"/>
      <c r="B489" s="232"/>
      <c r="C489" s="232"/>
      <c r="D489" s="232"/>
      <c r="E489" s="232"/>
      <c r="F489" s="232"/>
      <c r="G489" s="232"/>
      <c r="H489" s="232"/>
      <c r="I489" s="615"/>
    </row>
    <row r="490">
      <c r="A490" s="232"/>
      <c r="B490" s="232"/>
      <c r="C490" s="232"/>
      <c r="D490" s="232"/>
      <c r="E490" s="232"/>
      <c r="F490" s="232"/>
      <c r="G490" s="232"/>
      <c r="H490" s="232"/>
      <c r="I490" s="615"/>
    </row>
    <row r="491">
      <c r="A491" s="232"/>
      <c r="B491" s="232"/>
      <c r="C491" s="232"/>
      <c r="D491" s="232"/>
      <c r="E491" s="232"/>
      <c r="F491" s="232"/>
      <c r="G491" s="232"/>
      <c r="H491" s="232"/>
      <c r="I491" s="615"/>
    </row>
    <row r="492">
      <c r="A492" s="232"/>
      <c r="B492" s="232"/>
      <c r="C492" s="232"/>
      <c r="D492" s="232"/>
      <c r="E492" s="232"/>
      <c r="F492" s="232"/>
      <c r="G492" s="232"/>
      <c r="H492" s="232"/>
      <c r="I492" s="615"/>
    </row>
    <row r="493">
      <c r="A493" s="232"/>
      <c r="B493" s="232"/>
      <c r="C493" s="232"/>
      <c r="D493" s="232"/>
      <c r="E493" s="232"/>
      <c r="F493" s="232"/>
      <c r="G493" s="232"/>
      <c r="H493" s="232"/>
      <c r="I493" s="615"/>
    </row>
    <row r="494">
      <c r="A494" s="232"/>
      <c r="B494" s="232"/>
      <c r="C494" s="232"/>
      <c r="D494" s="232"/>
      <c r="E494" s="232"/>
      <c r="F494" s="232"/>
      <c r="G494" s="232"/>
      <c r="H494" s="232"/>
      <c r="I494" s="615"/>
    </row>
    <row r="495">
      <c r="A495" s="232"/>
      <c r="B495" s="232"/>
      <c r="C495" s="232"/>
      <c r="D495" s="232"/>
      <c r="E495" s="232"/>
      <c r="F495" s="232"/>
      <c r="G495" s="232"/>
      <c r="H495" s="232"/>
      <c r="I495" s="615"/>
    </row>
    <row r="496">
      <c r="A496" s="232"/>
      <c r="B496" s="232"/>
      <c r="C496" s="232"/>
      <c r="D496" s="232"/>
      <c r="E496" s="232"/>
      <c r="F496" s="232"/>
      <c r="G496" s="232"/>
      <c r="H496" s="232"/>
      <c r="I496" s="615"/>
    </row>
    <row r="497">
      <c r="A497" s="232"/>
      <c r="B497" s="232"/>
      <c r="C497" s="232"/>
      <c r="D497" s="232"/>
      <c r="E497" s="232"/>
      <c r="F497" s="232"/>
      <c r="G497" s="232"/>
      <c r="H497" s="232"/>
      <c r="I497" s="615"/>
    </row>
    <row r="498">
      <c r="A498" s="232"/>
      <c r="B498" s="232"/>
      <c r="C498" s="232"/>
      <c r="D498" s="232"/>
      <c r="E498" s="232"/>
      <c r="F498" s="232"/>
      <c r="G498" s="232"/>
      <c r="H498" s="232"/>
      <c r="I498" s="615"/>
    </row>
    <row r="499">
      <c r="A499" s="232"/>
      <c r="B499" s="232"/>
      <c r="C499" s="232"/>
      <c r="D499" s="232"/>
      <c r="E499" s="232"/>
      <c r="F499" s="232"/>
      <c r="G499" s="232"/>
      <c r="H499" s="232"/>
      <c r="I499" s="615"/>
    </row>
    <row r="500">
      <c r="A500" s="232"/>
      <c r="B500" s="232"/>
      <c r="C500" s="232"/>
      <c r="D500" s="232"/>
      <c r="E500" s="232"/>
      <c r="F500" s="232"/>
      <c r="G500" s="232"/>
      <c r="H500" s="232"/>
      <c r="I500" s="615"/>
    </row>
    <row r="501">
      <c r="A501" s="232"/>
      <c r="B501" s="232"/>
      <c r="C501" s="232"/>
      <c r="D501" s="232"/>
      <c r="E501" s="232"/>
      <c r="F501" s="232"/>
      <c r="G501" s="232"/>
      <c r="H501" s="232"/>
      <c r="I501" s="615"/>
    </row>
    <row r="502">
      <c r="A502" s="232"/>
      <c r="B502" s="232"/>
      <c r="C502" s="232"/>
      <c r="D502" s="232"/>
      <c r="E502" s="232"/>
      <c r="F502" s="232"/>
      <c r="G502" s="232"/>
      <c r="H502" s="232"/>
      <c r="I502" s="615"/>
    </row>
    <row r="503">
      <c r="A503" s="232"/>
      <c r="B503" s="232"/>
      <c r="C503" s="232"/>
      <c r="D503" s="232"/>
      <c r="E503" s="232"/>
      <c r="F503" s="232"/>
      <c r="G503" s="232"/>
      <c r="H503" s="232"/>
      <c r="I503" s="615"/>
    </row>
    <row r="504">
      <c r="A504" s="232"/>
      <c r="B504" s="232"/>
      <c r="C504" s="232"/>
      <c r="D504" s="232"/>
      <c r="E504" s="232"/>
      <c r="F504" s="232"/>
      <c r="G504" s="232"/>
      <c r="H504" s="232"/>
      <c r="I504" s="615"/>
    </row>
    <row r="505">
      <c r="A505" s="232"/>
      <c r="B505" s="232"/>
      <c r="C505" s="232"/>
      <c r="D505" s="232"/>
      <c r="E505" s="232"/>
      <c r="F505" s="232"/>
      <c r="G505" s="232"/>
      <c r="H505" s="232"/>
      <c r="I505" s="615"/>
    </row>
    <row r="506">
      <c r="A506" s="232"/>
      <c r="B506" s="232"/>
      <c r="C506" s="232"/>
      <c r="D506" s="232"/>
      <c r="E506" s="232"/>
      <c r="F506" s="232"/>
      <c r="G506" s="232"/>
      <c r="H506" s="232"/>
      <c r="I506" s="615"/>
    </row>
    <row r="507">
      <c r="A507" s="232"/>
      <c r="B507" s="232"/>
      <c r="C507" s="232"/>
      <c r="D507" s="232"/>
      <c r="E507" s="232"/>
      <c r="F507" s="232"/>
      <c r="G507" s="232"/>
      <c r="H507" s="232"/>
      <c r="I507" s="615"/>
    </row>
    <row r="508">
      <c r="A508" s="232"/>
      <c r="B508" s="232"/>
      <c r="C508" s="232"/>
      <c r="D508" s="232"/>
      <c r="E508" s="232"/>
      <c r="F508" s="232"/>
      <c r="G508" s="232"/>
      <c r="H508" s="232"/>
      <c r="I508" s="615"/>
    </row>
    <row r="509">
      <c r="A509" s="232"/>
      <c r="B509" s="232"/>
      <c r="C509" s="232"/>
      <c r="D509" s="232"/>
      <c r="E509" s="232"/>
      <c r="F509" s="232"/>
      <c r="G509" s="232"/>
      <c r="H509" s="232"/>
      <c r="I509" s="615"/>
    </row>
    <row r="510">
      <c r="A510" s="232"/>
      <c r="B510" s="232"/>
      <c r="C510" s="232"/>
      <c r="D510" s="232"/>
      <c r="E510" s="232"/>
      <c r="F510" s="232"/>
      <c r="G510" s="232"/>
      <c r="H510" s="232"/>
      <c r="I510" s="615"/>
    </row>
    <row r="511">
      <c r="A511" s="232"/>
      <c r="B511" s="232"/>
      <c r="C511" s="232"/>
      <c r="D511" s="232"/>
      <c r="E511" s="232"/>
      <c r="F511" s="232"/>
      <c r="G511" s="232"/>
      <c r="H511" s="232"/>
      <c r="I511" s="615"/>
    </row>
    <row r="512">
      <c r="A512" s="232"/>
      <c r="B512" s="232"/>
      <c r="C512" s="232"/>
      <c r="D512" s="232"/>
      <c r="E512" s="232"/>
      <c r="F512" s="232"/>
      <c r="G512" s="232"/>
      <c r="H512" s="232"/>
      <c r="I512" s="615"/>
    </row>
    <row r="513">
      <c r="A513" s="232"/>
      <c r="B513" s="232"/>
      <c r="C513" s="232"/>
      <c r="D513" s="232"/>
      <c r="E513" s="232"/>
      <c r="F513" s="232"/>
      <c r="G513" s="232"/>
      <c r="H513" s="232"/>
      <c r="I513" s="615"/>
    </row>
    <row r="514">
      <c r="A514" s="232"/>
      <c r="B514" s="232"/>
      <c r="C514" s="232"/>
      <c r="D514" s="232"/>
      <c r="E514" s="232"/>
      <c r="F514" s="232"/>
      <c r="G514" s="232"/>
      <c r="H514" s="232"/>
      <c r="I514" s="615"/>
    </row>
    <row r="515">
      <c r="A515" s="232"/>
      <c r="B515" s="232"/>
      <c r="C515" s="232"/>
      <c r="D515" s="232"/>
      <c r="E515" s="232"/>
      <c r="F515" s="232"/>
      <c r="G515" s="232"/>
      <c r="H515" s="232"/>
      <c r="I515" s="615"/>
    </row>
    <row r="516">
      <c r="A516" s="232"/>
      <c r="B516" s="232"/>
      <c r="C516" s="232"/>
      <c r="D516" s="232"/>
      <c r="E516" s="232"/>
      <c r="F516" s="232"/>
      <c r="G516" s="232"/>
      <c r="H516" s="232"/>
      <c r="I516" s="615"/>
    </row>
    <row r="517">
      <c r="A517" s="232"/>
      <c r="B517" s="232"/>
      <c r="C517" s="232"/>
      <c r="D517" s="232"/>
      <c r="E517" s="232"/>
      <c r="F517" s="232"/>
      <c r="G517" s="232"/>
      <c r="H517" s="232"/>
      <c r="I517" s="615"/>
    </row>
    <row r="518">
      <c r="A518" s="232"/>
      <c r="B518" s="232"/>
      <c r="C518" s="232"/>
      <c r="D518" s="232"/>
      <c r="E518" s="232"/>
      <c r="F518" s="232"/>
      <c r="G518" s="232"/>
      <c r="H518" s="232"/>
      <c r="I518" s="615"/>
    </row>
    <row r="519">
      <c r="A519" s="232"/>
      <c r="B519" s="232"/>
      <c r="C519" s="232"/>
      <c r="D519" s="232"/>
      <c r="E519" s="232"/>
      <c r="F519" s="232"/>
      <c r="G519" s="232"/>
      <c r="H519" s="232"/>
      <c r="I519" s="615"/>
    </row>
    <row r="520">
      <c r="A520" s="232"/>
      <c r="B520" s="232"/>
      <c r="C520" s="232"/>
      <c r="D520" s="232"/>
      <c r="E520" s="232"/>
      <c r="F520" s="232"/>
      <c r="G520" s="232"/>
      <c r="H520" s="232"/>
      <c r="I520" s="615"/>
    </row>
    <row r="521">
      <c r="A521" s="232"/>
      <c r="B521" s="232"/>
      <c r="C521" s="232"/>
      <c r="D521" s="232"/>
      <c r="E521" s="232"/>
      <c r="F521" s="232"/>
      <c r="G521" s="232"/>
      <c r="H521" s="232"/>
      <c r="I521" s="615"/>
    </row>
    <row r="522">
      <c r="A522" s="232"/>
      <c r="B522" s="232"/>
      <c r="C522" s="232"/>
      <c r="D522" s="232"/>
      <c r="E522" s="232"/>
      <c r="F522" s="232"/>
      <c r="G522" s="232"/>
      <c r="H522" s="232"/>
      <c r="I522" s="615"/>
    </row>
    <row r="523">
      <c r="A523" s="232"/>
      <c r="B523" s="232"/>
      <c r="C523" s="232"/>
      <c r="D523" s="232"/>
      <c r="E523" s="232"/>
      <c r="F523" s="232"/>
      <c r="G523" s="232"/>
      <c r="H523" s="232"/>
      <c r="I523" s="615"/>
    </row>
    <row r="524">
      <c r="A524" s="232"/>
      <c r="B524" s="232"/>
      <c r="C524" s="232"/>
      <c r="D524" s="232"/>
      <c r="E524" s="232"/>
      <c r="F524" s="232"/>
      <c r="G524" s="232"/>
      <c r="H524" s="232"/>
      <c r="I524" s="615"/>
    </row>
    <row r="525">
      <c r="A525" s="232"/>
      <c r="B525" s="232"/>
      <c r="C525" s="232"/>
      <c r="D525" s="232"/>
      <c r="E525" s="232"/>
      <c r="F525" s="232"/>
      <c r="G525" s="232"/>
      <c r="H525" s="232"/>
      <c r="I525" s="615"/>
    </row>
    <row r="526">
      <c r="A526" s="232"/>
      <c r="B526" s="232"/>
      <c r="C526" s="232"/>
      <c r="D526" s="232"/>
      <c r="E526" s="232"/>
      <c r="F526" s="232"/>
      <c r="G526" s="232"/>
      <c r="H526" s="232"/>
      <c r="I526" s="615"/>
    </row>
    <row r="527">
      <c r="A527" s="232"/>
      <c r="B527" s="232"/>
      <c r="C527" s="232"/>
      <c r="D527" s="232"/>
      <c r="E527" s="232"/>
      <c r="F527" s="232"/>
      <c r="G527" s="232"/>
      <c r="H527" s="232"/>
      <c r="I527" s="615"/>
    </row>
    <row r="528">
      <c r="A528" s="232"/>
      <c r="B528" s="232"/>
      <c r="C528" s="232"/>
      <c r="D528" s="232"/>
      <c r="E528" s="232"/>
      <c r="F528" s="232"/>
      <c r="G528" s="232"/>
      <c r="H528" s="232"/>
      <c r="I528" s="615"/>
    </row>
    <row r="529">
      <c r="A529" s="232"/>
      <c r="B529" s="232"/>
      <c r="C529" s="232"/>
      <c r="D529" s="232"/>
      <c r="E529" s="232"/>
      <c r="F529" s="232"/>
      <c r="G529" s="232"/>
      <c r="H529" s="232"/>
      <c r="I529" s="615"/>
    </row>
    <row r="530">
      <c r="A530" s="232"/>
      <c r="B530" s="232"/>
      <c r="C530" s="232"/>
      <c r="D530" s="232"/>
      <c r="E530" s="232"/>
      <c r="F530" s="232"/>
      <c r="G530" s="232"/>
      <c r="H530" s="232"/>
      <c r="I530" s="615"/>
    </row>
    <row r="531">
      <c r="A531" s="232"/>
      <c r="B531" s="232"/>
      <c r="C531" s="232"/>
      <c r="D531" s="232"/>
      <c r="E531" s="232"/>
      <c r="F531" s="232"/>
      <c r="G531" s="232"/>
      <c r="H531" s="232"/>
      <c r="I531" s="615"/>
    </row>
    <row r="532">
      <c r="A532" s="232"/>
      <c r="B532" s="232"/>
      <c r="C532" s="232"/>
      <c r="D532" s="232"/>
      <c r="E532" s="232"/>
      <c r="F532" s="232"/>
      <c r="G532" s="232"/>
      <c r="H532" s="232"/>
      <c r="I532" s="615"/>
    </row>
    <row r="533">
      <c r="A533" s="232"/>
      <c r="B533" s="232"/>
      <c r="C533" s="232"/>
      <c r="D533" s="232"/>
      <c r="E533" s="232"/>
      <c r="F533" s="232"/>
      <c r="G533" s="232"/>
      <c r="H533" s="232"/>
      <c r="I533" s="615"/>
    </row>
    <row r="534">
      <c r="A534" s="232"/>
      <c r="B534" s="232"/>
      <c r="C534" s="232"/>
      <c r="D534" s="232"/>
      <c r="E534" s="232"/>
      <c r="F534" s="232"/>
      <c r="G534" s="232"/>
      <c r="H534" s="232"/>
      <c r="I534" s="615"/>
    </row>
    <row r="535">
      <c r="A535" s="232"/>
      <c r="B535" s="232"/>
      <c r="C535" s="232"/>
      <c r="D535" s="232"/>
      <c r="E535" s="232"/>
      <c r="F535" s="232"/>
      <c r="G535" s="232"/>
      <c r="H535" s="232"/>
      <c r="I535" s="615"/>
    </row>
    <row r="536">
      <c r="A536" s="232"/>
      <c r="B536" s="232"/>
      <c r="C536" s="232"/>
      <c r="D536" s="232"/>
      <c r="E536" s="232"/>
      <c r="F536" s="232"/>
      <c r="G536" s="232"/>
      <c r="H536" s="232"/>
      <c r="I536" s="615"/>
    </row>
    <row r="537">
      <c r="A537" s="232"/>
      <c r="B537" s="232"/>
      <c r="C537" s="232"/>
      <c r="D537" s="232"/>
      <c r="E537" s="232"/>
      <c r="F537" s="232"/>
      <c r="G537" s="232"/>
      <c r="H537" s="232"/>
      <c r="I537" s="615"/>
    </row>
    <row r="538">
      <c r="A538" s="232"/>
      <c r="B538" s="232"/>
      <c r="C538" s="232"/>
      <c r="D538" s="232"/>
      <c r="E538" s="232"/>
      <c r="F538" s="232"/>
      <c r="G538" s="232"/>
      <c r="H538" s="232"/>
      <c r="I538" s="615"/>
    </row>
    <row r="539">
      <c r="A539" s="232"/>
      <c r="B539" s="232"/>
      <c r="C539" s="232"/>
      <c r="D539" s="232"/>
      <c r="E539" s="232"/>
      <c r="F539" s="232"/>
      <c r="G539" s="232"/>
      <c r="H539" s="232"/>
      <c r="I539" s="615"/>
    </row>
    <row r="540">
      <c r="A540" s="232"/>
      <c r="B540" s="232"/>
      <c r="C540" s="232"/>
      <c r="D540" s="232"/>
      <c r="E540" s="232"/>
      <c r="F540" s="232"/>
      <c r="G540" s="232"/>
      <c r="H540" s="232"/>
      <c r="I540" s="615"/>
    </row>
    <row r="541">
      <c r="A541" s="232"/>
      <c r="B541" s="232"/>
      <c r="C541" s="232"/>
      <c r="D541" s="232"/>
      <c r="E541" s="232"/>
      <c r="F541" s="232"/>
      <c r="G541" s="232"/>
      <c r="H541" s="232"/>
      <c r="I541" s="615"/>
    </row>
    <row r="542">
      <c r="A542" s="232"/>
      <c r="B542" s="232"/>
      <c r="C542" s="232"/>
      <c r="D542" s="232"/>
      <c r="E542" s="232"/>
      <c r="F542" s="232"/>
      <c r="G542" s="232"/>
      <c r="H542" s="232"/>
      <c r="I542" s="615"/>
    </row>
    <row r="543">
      <c r="A543" s="232"/>
      <c r="B543" s="232"/>
      <c r="C543" s="232"/>
      <c r="D543" s="232"/>
      <c r="E543" s="232"/>
      <c r="F543" s="232"/>
      <c r="G543" s="232"/>
      <c r="H543" s="232"/>
      <c r="I543" s="615"/>
    </row>
    <row r="544">
      <c r="A544" s="232"/>
      <c r="B544" s="232"/>
      <c r="C544" s="232"/>
      <c r="D544" s="232"/>
      <c r="E544" s="232"/>
      <c r="F544" s="232"/>
      <c r="G544" s="232"/>
      <c r="H544" s="232"/>
      <c r="I544" s="615"/>
    </row>
    <row r="545">
      <c r="A545" s="232"/>
      <c r="B545" s="232"/>
      <c r="C545" s="232"/>
      <c r="D545" s="232"/>
      <c r="E545" s="232"/>
      <c r="F545" s="232"/>
      <c r="G545" s="232"/>
      <c r="H545" s="232"/>
      <c r="I545" s="615"/>
    </row>
    <row r="546">
      <c r="A546" s="232"/>
      <c r="B546" s="232"/>
      <c r="C546" s="232"/>
      <c r="D546" s="232"/>
      <c r="E546" s="232"/>
      <c r="F546" s="232"/>
      <c r="G546" s="232"/>
      <c r="H546" s="232"/>
      <c r="I546" s="615"/>
    </row>
    <row r="547">
      <c r="A547" s="232"/>
      <c r="B547" s="232"/>
      <c r="C547" s="232"/>
      <c r="D547" s="232"/>
      <c r="E547" s="232"/>
      <c r="F547" s="232"/>
      <c r="G547" s="232"/>
      <c r="H547" s="232"/>
      <c r="I547" s="615"/>
    </row>
    <row r="548">
      <c r="A548" s="232"/>
      <c r="B548" s="232"/>
      <c r="C548" s="232"/>
      <c r="D548" s="232"/>
      <c r="E548" s="232"/>
      <c r="F548" s="232"/>
      <c r="G548" s="232"/>
      <c r="H548" s="232"/>
      <c r="I548" s="615"/>
    </row>
    <row r="549">
      <c r="A549" s="232"/>
      <c r="B549" s="232"/>
      <c r="C549" s="232"/>
      <c r="D549" s="232"/>
      <c r="E549" s="232"/>
      <c r="F549" s="232"/>
      <c r="G549" s="232"/>
      <c r="H549" s="232"/>
      <c r="I549" s="615"/>
    </row>
    <row r="550">
      <c r="A550" s="232"/>
      <c r="B550" s="232"/>
      <c r="C550" s="232"/>
      <c r="D550" s="232"/>
      <c r="E550" s="232"/>
      <c r="F550" s="232"/>
      <c r="G550" s="232"/>
      <c r="H550" s="232"/>
      <c r="I550" s="615"/>
    </row>
    <row r="551">
      <c r="A551" s="232"/>
      <c r="B551" s="232"/>
      <c r="C551" s="232"/>
      <c r="D551" s="232"/>
      <c r="E551" s="232"/>
      <c r="F551" s="232"/>
      <c r="G551" s="232"/>
      <c r="H551" s="232"/>
      <c r="I551" s="615"/>
    </row>
    <row r="552">
      <c r="A552" s="232"/>
      <c r="B552" s="232"/>
      <c r="C552" s="232"/>
      <c r="D552" s="232"/>
      <c r="E552" s="232"/>
      <c r="F552" s="232"/>
      <c r="G552" s="232"/>
      <c r="H552" s="232"/>
      <c r="I552" s="615"/>
    </row>
    <row r="553">
      <c r="A553" s="232"/>
      <c r="B553" s="232"/>
      <c r="C553" s="232"/>
      <c r="D553" s="232"/>
      <c r="E553" s="232"/>
      <c r="F553" s="232"/>
      <c r="G553" s="232"/>
      <c r="H553" s="232"/>
      <c r="I553" s="615"/>
    </row>
    <row r="554">
      <c r="A554" s="232"/>
      <c r="B554" s="232"/>
      <c r="C554" s="232"/>
      <c r="D554" s="232"/>
      <c r="E554" s="232"/>
      <c r="F554" s="232"/>
      <c r="G554" s="232"/>
      <c r="H554" s="232"/>
      <c r="I554" s="615"/>
    </row>
    <row r="555">
      <c r="A555" s="232"/>
      <c r="B555" s="232"/>
      <c r="C555" s="232"/>
      <c r="D555" s="232"/>
      <c r="E555" s="232"/>
      <c r="F555" s="232"/>
      <c r="G555" s="232"/>
      <c r="H555" s="232"/>
      <c r="I555" s="615"/>
    </row>
    <row r="556">
      <c r="A556" s="232"/>
      <c r="B556" s="232"/>
      <c r="C556" s="232"/>
      <c r="D556" s="232"/>
      <c r="E556" s="232"/>
      <c r="F556" s="232"/>
      <c r="G556" s="232"/>
      <c r="H556" s="232"/>
      <c r="I556" s="615"/>
    </row>
    <row r="557">
      <c r="A557" s="232"/>
      <c r="B557" s="232"/>
      <c r="C557" s="232"/>
      <c r="D557" s="232"/>
      <c r="E557" s="232"/>
      <c r="F557" s="232"/>
      <c r="G557" s="232"/>
      <c r="H557" s="232"/>
      <c r="I557" s="615"/>
    </row>
    <row r="558">
      <c r="A558" s="232"/>
      <c r="B558" s="232"/>
      <c r="C558" s="232"/>
      <c r="D558" s="232"/>
      <c r="E558" s="232"/>
      <c r="F558" s="232"/>
      <c r="G558" s="232"/>
      <c r="H558" s="232"/>
      <c r="I558" s="615"/>
    </row>
    <row r="559">
      <c r="A559" s="232"/>
      <c r="B559" s="232"/>
      <c r="C559" s="232"/>
      <c r="D559" s="232"/>
      <c r="E559" s="232"/>
      <c r="F559" s="232"/>
      <c r="G559" s="232"/>
      <c r="H559" s="232"/>
      <c r="I559" s="615"/>
    </row>
    <row r="560">
      <c r="A560" s="232"/>
      <c r="B560" s="232"/>
      <c r="C560" s="232"/>
      <c r="D560" s="232"/>
      <c r="E560" s="232"/>
      <c r="F560" s="232"/>
      <c r="G560" s="232"/>
      <c r="H560" s="232"/>
      <c r="I560" s="615"/>
    </row>
    <row r="561">
      <c r="A561" s="232"/>
      <c r="B561" s="232"/>
      <c r="C561" s="232"/>
      <c r="D561" s="232"/>
      <c r="E561" s="232"/>
      <c r="F561" s="232"/>
      <c r="G561" s="232"/>
      <c r="H561" s="232"/>
      <c r="I561" s="615"/>
    </row>
    <row r="562">
      <c r="A562" s="232"/>
      <c r="B562" s="232"/>
      <c r="C562" s="232"/>
      <c r="D562" s="232"/>
      <c r="E562" s="232"/>
      <c r="F562" s="232"/>
      <c r="G562" s="232"/>
      <c r="H562" s="232"/>
      <c r="I562" s="615"/>
    </row>
    <row r="563">
      <c r="A563" s="232"/>
      <c r="B563" s="232"/>
      <c r="C563" s="232"/>
      <c r="D563" s="232"/>
      <c r="E563" s="232"/>
      <c r="F563" s="232"/>
      <c r="G563" s="232"/>
      <c r="H563" s="232"/>
      <c r="I563" s="615"/>
    </row>
    <row r="564">
      <c r="A564" s="232"/>
      <c r="B564" s="232"/>
      <c r="C564" s="232"/>
      <c r="D564" s="232"/>
      <c r="E564" s="232"/>
      <c r="F564" s="232"/>
      <c r="G564" s="232"/>
      <c r="H564" s="232"/>
      <c r="I564" s="615"/>
    </row>
    <row r="565">
      <c r="A565" s="232"/>
      <c r="B565" s="232"/>
      <c r="C565" s="232"/>
      <c r="D565" s="232"/>
      <c r="E565" s="232"/>
      <c r="F565" s="232"/>
      <c r="G565" s="232"/>
      <c r="H565" s="232"/>
      <c r="I565" s="615"/>
    </row>
    <row r="566">
      <c r="A566" s="232"/>
      <c r="B566" s="232"/>
      <c r="C566" s="232"/>
      <c r="D566" s="232"/>
      <c r="E566" s="232"/>
      <c r="F566" s="232"/>
      <c r="G566" s="232"/>
      <c r="H566" s="232"/>
      <c r="I566" s="615"/>
    </row>
    <row r="567">
      <c r="A567" s="232"/>
      <c r="B567" s="232"/>
      <c r="C567" s="232"/>
      <c r="D567" s="232"/>
      <c r="E567" s="232"/>
      <c r="F567" s="232"/>
      <c r="G567" s="232"/>
      <c r="H567" s="232"/>
      <c r="I567" s="615"/>
    </row>
    <row r="568">
      <c r="A568" s="232"/>
      <c r="B568" s="232"/>
      <c r="C568" s="232"/>
      <c r="D568" s="232"/>
      <c r="E568" s="232"/>
      <c r="F568" s="232"/>
      <c r="G568" s="232"/>
      <c r="H568" s="232"/>
      <c r="I568" s="615"/>
    </row>
    <row r="569">
      <c r="A569" s="232"/>
      <c r="B569" s="232"/>
      <c r="C569" s="232"/>
      <c r="D569" s="232"/>
      <c r="E569" s="232"/>
      <c r="F569" s="232"/>
      <c r="G569" s="232"/>
      <c r="H569" s="232"/>
      <c r="I569" s="615"/>
    </row>
    <row r="570">
      <c r="A570" s="232"/>
      <c r="B570" s="232"/>
      <c r="C570" s="232"/>
      <c r="D570" s="232"/>
      <c r="E570" s="232"/>
      <c r="F570" s="232"/>
      <c r="G570" s="232"/>
      <c r="H570" s="232"/>
      <c r="I570" s="615"/>
    </row>
    <row r="571">
      <c r="A571" s="232"/>
      <c r="B571" s="232"/>
      <c r="C571" s="232"/>
      <c r="D571" s="232"/>
      <c r="E571" s="232"/>
      <c r="F571" s="232"/>
      <c r="G571" s="232"/>
      <c r="H571" s="232"/>
      <c r="I571" s="615"/>
    </row>
    <row r="572">
      <c r="A572" s="232"/>
      <c r="B572" s="232"/>
      <c r="C572" s="232"/>
      <c r="D572" s="232"/>
      <c r="E572" s="232"/>
      <c r="F572" s="232"/>
      <c r="G572" s="232"/>
      <c r="H572" s="232"/>
      <c r="I572" s="615"/>
    </row>
    <row r="573">
      <c r="A573" s="232"/>
      <c r="B573" s="232"/>
      <c r="C573" s="232"/>
      <c r="D573" s="232"/>
      <c r="E573" s="232"/>
      <c r="F573" s="232"/>
      <c r="G573" s="232"/>
      <c r="H573" s="232"/>
      <c r="I573" s="615"/>
    </row>
    <row r="574">
      <c r="A574" s="232"/>
      <c r="B574" s="232"/>
      <c r="C574" s="232"/>
      <c r="D574" s="232"/>
      <c r="E574" s="232"/>
      <c r="F574" s="232"/>
      <c r="G574" s="232"/>
      <c r="H574" s="232"/>
      <c r="I574" s="615"/>
    </row>
    <row r="575">
      <c r="A575" s="232"/>
      <c r="B575" s="232"/>
      <c r="C575" s="232"/>
      <c r="D575" s="232"/>
      <c r="E575" s="232"/>
      <c r="F575" s="232"/>
      <c r="G575" s="232"/>
      <c r="H575" s="232"/>
      <c r="I575" s="615"/>
    </row>
    <row r="576">
      <c r="A576" s="232"/>
      <c r="B576" s="232"/>
      <c r="C576" s="232"/>
      <c r="D576" s="232"/>
      <c r="E576" s="232"/>
      <c r="F576" s="232"/>
      <c r="G576" s="232"/>
      <c r="H576" s="232"/>
      <c r="I576" s="615"/>
    </row>
    <row r="577">
      <c r="A577" s="232"/>
      <c r="B577" s="232"/>
      <c r="C577" s="232"/>
      <c r="D577" s="232"/>
      <c r="E577" s="232"/>
      <c r="F577" s="232"/>
      <c r="G577" s="232"/>
      <c r="H577" s="232"/>
      <c r="I577" s="615"/>
    </row>
    <row r="578">
      <c r="A578" s="232"/>
      <c r="B578" s="232"/>
      <c r="C578" s="232"/>
      <c r="D578" s="232"/>
      <c r="E578" s="232"/>
      <c r="F578" s="232"/>
      <c r="G578" s="232"/>
      <c r="H578" s="232"/>
      <c r="I578" s="615"/>
    </row>
    <row r="579">
      <c r="A579" s="232"/>
      <c r="B579" s="232"/>
      <c r="C579" s="232"/>
      <c r="D579" s="232"/>
      <c r="E579" s="232"/>
      <c r="F579" s="232"/>
      <c r="G579" s="232"/>
      <c r="H579" s="232"/>
      <c r="I579" s="615"/>
    </row>
    <row r="580">
      <c r="A580" s="232"/>
      <c r="B580" s="232"/>
      <c r="C580" s="232"/>
      <c r="D580" s="232"/>
      <c r="E580" s="232"/>
      <c r="F580" s="232"/>
      <c r="G580" s="232"/>
      <c r="H580" s="232"/>
      <c r="I580" s="615"/>
    </row>
    <row r="581">
      <c r="A581" s="232"/>
      <c r="B581" s="232"/>
      <c r="C581" s="232"/>
      <c r="D581" s="232"/>
      <c r="E581" s="232"/>
      <c r="F581" s="232"/>
      <c r="G581" s="232"/>
      <c r="H581" s="232"/>
      <c r="I581" s="615"/>
    </row>
    <row r="582">
      <c r="A582" s="232"/>
      <c r="B582" s="232"/>
      <c r="C582" s="232"/>
      <c r="D582" s="232"/>
      <c r="E582" s="232"/>
      <c r="F582" s="232"/>
      <c r="G582" s="232"/>
      <c r="H582" s="232"/>
      <c r="I582" s="615"/>
    </row>
    <row r="583">
      <c r="A583" s="232"/>
      <c r="B583" s="232"/>
      <c r="C583" s="232"/>
      <c r="D583" s="232"/>
      <c r="E583" s="232"/>
      <c r="F583" s="232"/>
      <c r="G583" s="232"/>
      <c r="H583" s="232"/>
      <c r="I583" s="615"/>
    </row>
    <row r="584">
      <c r="A584" s="232"/>
      <c r="B584" s="232"/>
      <c r="C584" s="232"/>
      <c r="D584" s="232"/>
      <c r="E584" s="232"/>
      <c r="F584" s="232"/>
      <c r="G584" s="232"/>
      <c r="H584" s="232"/>
      <c r="I584" s="615"/>
    </row>
    <row r="585">
      <c r="A585" s="232"/>
      <c r="B585" s="232"/>
      <c r="C585" s="232"/>
      <c r="D585" s="232"/>
      <c r="E585" s="232"/>
      <c r="F585" s="232"/>
      <c r="G585" s="232"/>
      <c r="H585" s="232"/>
      <c r="I585" s="615"/>
    </row>
    <row r="586">
      <c r="A586" s="232"/>
      <c r="B586" s="232"/>
      <c r="C586" s="232"/>
      <c r="D586" s="232"/>
      <c r="E586" s="232"/>
      <c r="F586" s="232"/>
      <c r="G586" s="232"/>
      <c r="H586" s="232"/>
      <c r="I586" s="615"/>
    </row>
    <row r="587">
      <c r="A587" s="232"/>
      <c r="B587" s="232"/>
      <c r="C587" s="232"/>
      <c r="D587" s="232"/>
      <c r="E587" s="232"/>
      <c r="F587" s="232"/>
      <c r="G587" s="232"/>
      <c r="H587" s="232"/>
      <c r="I587" s="615"/>
    </row>
    <row r="588">
      <c r="A588" s="232"/>
      <c r="B588" s="232"/>
      <c r="C588" s="232"/>
      <c r="D588" s="232"/>
      <c r="E588" s="232"/>
      <c r="F588" s="232"/>
      <c r="G588" s="232"/>
      <c r="H588" s="232"/>
      <c r="I588" s="615"/>
    </row>
    <row r="589">
      <c r="A589" s="232"/>
      <c r="B589" s="232"/>
      <c r="C589" s="232"/>
      <c r="D589" s="232"/>
      <c r="E589" s="232"/>
      <c r="F589" s="232"/>
      <c r="G589" s="232"/>
      <c r="H589" s="232"/>
      <c r="I589" s="615"/>
    </row>
    <row r="590">
      <c r="A590" s="232"/>
      <c r="B590" s="232"/>
      <c r="C590" s="232"/>
      <c r="D590" s="232"/>
      <c r="E590" s="232"/>
      <c r="F590" s="232"/>
      <c r="G590" s="232"/>
      <c r="H590" s="232"/>
      <c r="I590" s="615"/>
    </row>
    <row r="591">
      <c r="A591" s="232"/>
      <c r="B591" s="232"/>
      <c r="C591" s="232"/>
      <c r="D591" s="232"/>
      <c r="E591" s="232"/>
      <c r="F591" s="232"/>
      <c r="G591" s="232"/>
      <c r="H591" s="232"/>
      <c r="I591" s="615"/>
    </row>
    <row r="592">
      <c r="A592" s="232"/>
      <c r="B592" s="232"/>
      <c r="C592" s="232"/>
      <c r="D592" s="232"/>
      <c r="E592" s="232"/>
      <c r="F592" s="232"/>
      <c r="G592" s="232"/>
      <c r="H592" s="232"/>
      <c r="I592" s="615"/>
    </row>
    <row r="593">
      <c r="A593" s="232"/>
      <c r="B593" s="232"/>
      <c r="C593" s="232"/>
      <c r="D593" s="232"/>
      <c r="E593" s="232"/>
      <c r="F593" s="232"/>
      <c r="G593" s="232"/>
      <c r="H593" s="232"/>
      <c r="I593" s="615"/>
    </row>
    <row r="594">
      <c r="A594" s="232"/>
      <c r="B594" s="232"/>
      <c r="C594" s="232"/>
      <c r="D594" s="232"/>
      <c r="E594" s="232"/>
      <c r="F594" s="232"/>
      <c r="G594" s="232"/>
      <c r="H594" s="232"/>
      <c r="I594" s="615"/>
    </row>
    <row r="595">
      <c r="A595" s="232"/>
      <c r="B595" s="232"/>
      <c r="C595" s="232"/>
      <c r="D595" s="232"/>
      <c r="E595" s="232"/>
      <c r="F595" s="232"/>
      <c r="G595" s="232"/>
      <c r="H595" s="232"/>
      <c r="I595" s="615"/>
    </row>
    <row r="596">
      <c r="A596" s="232"/>
      <c r="B596" s="232"/>
      <c r="C596" s="232"/>
      <c r="D596" s="232"/>
      <c r="E596" s="232"/>
      <c r="F596" s="232"/>
      <c r="G596" s="232"/>
      <c r="H596" s="232"/>
      <c r="I596" s="615"/>
    </row>
    <row r="597">
      <c r="A597" s="232"/>
      <c r="B597" s="232"/>
      <c r="C597" s="232"/>
      <c r="D597" s="232"/>
      <c r="E597" s="232"/>
      <c r="F597" s="232"/>
      <c r="G597" s="232"/>
      <c r="H597" s="232"/>
      <c r="I597" s="615"/>
    </row>
    <row r="598">
      <c r="A598" s="232"/>
      <c r="B598" s="232"/>
      <c r="C598" s="232"/>
      <c r="D598" s="232"/>
      <c r="E598" s="232"/>
      <c r="F598" s="232"/>
      <c r="G598" s="232"/>
      <c r="H598" s="232"/>
      <c r="I598" s="615"/>
    </row>
    <row r="599">
      <c r="A599" s="232"/>
      <c r="B599" s="232"/>
      <c r="C599" s="232"/>
      <c r="D599" s="232"/>
      <c r="E599" s="232"/>
      <c r="F599" s="232"/>
      <c r="G599" s="232"/>
      <c r="H599" s="232"/>
      <c r="I599" s="615"/>
    </row>
    <row r="600">
      <c r="A600" s="232"/>
      <c r="B600" s="232"/>
      <c r="C600" s="232"/>
      <c r="D600" s="232"/>
      <c r="E600" s="232"/>
      <c r="F600" s="232"/>
      <c r="G600" s="232"/>
      <c r="H600" s="232"/>
      <c r="I600" s="615"/>
    </row>
    <row r="601">
      <c r="A601" s="232"/>
      <c r="B601" s="232"/>
      <c r="C601" s="232"/>
      <c r="D601" s="232"/>
      <c r="E601" s="232"/>
      <c r="F601" s="232"/>
      <c r="G601" s="232"/>
      <c r="H601" s="232"/>
      <c r="I601" s="615"/>
    </row>
    <row r="602">
      <c r="A602" s="232"/>
      <c r="B602" s="232"/>
      <c r="C602" s="232"/>
      <c r="D602" s="232"/>
      <c r="E602" s="232"/>
      <c r="F602" s="232"/>
      <c r="G602" s="232"/>
      <c r="H602" s="232"/>
      <c r="I602" s="615"/>
    </row>
    <row r="603">
      <c r="A603" s="232"/>
      <c r="B603" s="232"/>
      <c r="C603" s="232"/>
      <c r="D603" s="232"/>
      <c r="E603" s="232"/>
      <c r="F603" s="232"/>
      <c r="G603" s="232"/>
      <c r="H603" s="232"/>
      <c r="I603" s="615"/>
    </row>
    <row r="604">
      <c r="A604" s="232"/>
      <c r="B604" s="232"/>
      <c r="C604" s="232"/>
      <c r="D604" s="232"/>
      <c r="E604" s="232"/>
      <c r="F604" s="232"/>
      <c r="G604" s="232"/>
      <c r="H604" s="232"/>
      <c r="I604" s="615"/>
    </row>
    <row r="605">
      <c r="A605" s="232"/>
      <c r="B605" s="232"/>
      <c r="C605" s="232"/>
      <c r="D605" s="232"/>
      <c r="E605" s="232"/>
      <c r="F605" s="232"/>
      <c r="G605" s="232"/>
      <c r="H605" s="232"/>
      <c r="I605" s="615"/>
    </row>
    <row r="606">
      <c r="A606" s="232"/>
      <c r="B606" s="232"/>
      <c r="C606" s="232"/>
      <c r="D606" s="232"/>
      <c r="E606" s="232"/>
      <c r="F606" s="232"/>
      <c r="G606" s="232"/>
      <c r="H606" s="232"/>
      <c r="I606" s="615"/>
    </row>
    <row r="607">
      <c r="A607" s="232"/>
      <c r="B607" s="232"/>
      <c r="C607" s="232"/>
      <c r="D607" s="232"/>
      <c r="E607" s="232"/>
      <c r="F607" s="232"/>
      <c r="G607" s="232"/>
      <c r="H607" s="232"/>
      <c r="I607" s="615"/>
    </row>
    <row r="608">
      <c r="A608" s="232"/>
      <c r="B608" s="232"/>
      <c r="C608" s="232"/>
      <c r="D608" s="232"/>
      <c r="E608" s="232"/>
      <c r="F608" s="232"/>
      <c r="G608" s="232"/>
      <c r="H608" s="232"/>
      <c r="I608" s="615"/>
    </row>
    <row r="609">
      <c r="A609" s="232"/>
      <c r="B609" s="232"/>
      <c r="C609" s="232"/>
      <c r="D609" s="232"/>
      <c r="E609" s="232"/>
      <c r="F609" s="232"/>
      <c r="G609" s="232"/>
      <c r="H609" s="232"/>
      <c r="I609" s="615"/>
    </row>
    <row r="610">
      <c r="A610" s="232"/>
      <c r="B610" s="232"/>
      <c r="C610" s="232"/>
      <c r="D610" s="232"/>
      <c r="E610" s="232"/>
      <c r="F610" s="232"/>
      <c r="G610" s="232"/>
      <c r="H610" s="232"/>
      <c r="I610" s="615"/>
    </row>
    <row r="611">
      <c r="A611" s="232"/>
      <c r="B611" s="232"/>
      <c r="C611" s="232"/>
      <c r="D611" s="232"/>
      <c r="E611" s="232"/>
      <c r="F611" s="232"/>
      <c r="G611" s="232"/>
      <c r="H611" s="232"/>
      <c r="I611" s="615"/>
    </row>
    <row r="612">
      <c r="A612" s="232"/>
      <c r="B612" s="232"/>
      <c r="C612" s="232"/>
      <c r="D612" s="232"/>
      <c r="E612" s="232"/>
      <c r="F612" s="232"/>
      <c r="G612" s="232"/>
      <c r="H612" s="232"/>
      <c r="I612" s="615"/>
    </row>
    <row r="613">
      <c r="A613" s="232"/>
      <c r="B613" s="232"/>
      <c r="C613" s="232"/>
      <c r="D613" s="232"/>
      <c r="E613" s="232"/>
      <c r="F613" s="232"/>
      <c r="G613" s="232"/>
      <c r="H613" s="232"/>
      <c r="I613" s="615"/>
    </row>
    <row r="614">
      <c r="A614" s="232"/>
      <c r="B614" s="232"/>
      <c r="C614" s="232"/>
      <c r="D614" s="232"/>
      <c r="E614" s="232"/>
      <c r="F614" s="232"/>
      <c r="G614" s="232"/>
      <c r="H614" s="232"/>
      <c r="I614" s="615"/>
    </row>
    <row r="615">
      <c r="A615" s="232"/>
      <c r="B615" s="232"/>
      <c r="C615" s="232"/>
      <c r="D615" s="232"/>
      <c r="E615" s="232"/>
      <c r="F615" s="232"/>
      <c r="G615" s="232"/>
      <c r="H615" s="232"/>
      <c r="I615" s="615"/>
    </row>
    <row r="616">
      <c r="A616" s="232"/>
      <c r="B616" s="232"/>
      <c r="C616" s="232"/>
      <c r="D616" s="232"/>
      <c r="E616" s="232"/>
      <c r="F616" s="232"/>
      <c r="G616" s="232"/>
      <c r="H616" s="232"/>
      <c r="I616" s="615"/>
    </row>
    <row r="617">
      <c r="A617" s="232"/>
      <c r="B617" s="232"/>
      <c r="C617" s="232"/>
      <c r="D617" s="232"/>
      <c r="E617" s="232"/>
      <c r="F617" s="232"/>
      <c r="G617" s="232"/>
      <c r="H617" s="232"/>
      <c r="I617" s="615"/>
    </row>
    <row r="618">
      <c r="A618" s="232"/>
      <c r="B618" s="232"/>
      <c r="C618" s="232"/>
      <c r="D618" s="232"/>
      <c r="E618" s="232"/>
      <c r="F618" s="232"/>
      <c r="G618" s="232"/>
      <c r="H618" s="232"/>
      <c r="I618" s="615"/>
    </row>
    <row r="619">
      <c r="A619" s="232"/>
      <c r="B619" s="232"/>
      <c r="C619" s="232"/>
      <c r="D619" s="232"/>
      <c r="E619" s="232"/>
      <c r="F619" s="232"/>
      <c r="G619" s="232"/>
      <c r="H619" s="232"/>
      <c r="I619" s="615"/>
    </row>
    <row r="620">
      <c r="A620" s="232"/>
      <c r="B620" s="232"/>
      <c r="C620" s="232"/>
      <c r="D620" s="232"/>
      <c r="E620" s="232"/>
      <c r="F620" s="232"/>
      <c r="G620" s="232"/>
      <c r="H620" s="232"/>
      <c r="I620" s="615"/>
    </row>
    <row r="621">
      <c r="A621" s="232"/>
      <c r="B621" s="232"/>
      <c r="C621" s="232"/>
      <c r="D621" s="232"/>
      <c r="E621" s="232"/>
      <c r="F621" s="232"/>
      <c r="G621" s="232"/>
      <c r="H621" s="232"/>
      <c r="I621" s="615"/>
    </row>
    <row r="622">
      <c r="A622" s="232"/>
      <c r="B622" s="232"/>
      <c r="C622" s="232"/>
      <c r="D622" s="232"/>
      <c r="E622" s="232"/>
      <c r="F622" s="232"/>
      <c r="G622" s="232"/>
      <c r="H622" s="232"/>
      <c r="I622" s="615"/>
    </row>
    <row r="623">
      <c r="A623" s="232"/>
      <c r="B623" s="232"/>
      <c r="C623" s="232"/>
      <c r="D623" s="232"/>
      <c r="E623" s="232"/>
      <c r="F623" s="232"/>
      <c r="G623" s="232"/>
      <c r="H623" s="232"/>
      <c r="I623" s="615"/>
    </row>
    <row r="624">
      <c r="A624" s="232"/>
      <c r="B624" s="232"/>
      <c r="C624" s="232"/>
      <c r="D624" s="232"/>
      <c r="E624" s="232"/>
      <c r="F624" s="232"/>
      <c r="G624" s="232"/>
      <c r="H624" s="232"/>
      <c r="I624" s="615"/>
    </row>
    <row r="625">
      <c r="A625" s="232"/>
      <c r="B625" s="232"/>
      <c r="C625" s="232"/>
      <c r="D625" s="232"/>
      <c r="E625" s="232"/>
      <c r="F625" s="232"/>
      <c r="G625" s="232"/>
      <c r="H625" s="232"/>
      <c r="I625" s="615"/>
    </row>
    <row r="626">
      <c r="A626" s="232"/>
      <c r="B626" s="232"/>
      <c r="C626" s="232"/>
      <c r="D626" s="232"/>
      <c r="E626" s="232"/>
      <c r="F626" s="232"/>
      <c r="G626" s="232"/>
      <c r="H626" s="232"/>
      <c r="I626" s="615"/>
    </row>
    <row r="627">
      <c r="A627" s="232"/>
      <c r="B627" s="232"/>
      <c r="C627" s="232"/>
      <c r="D627" s="232"/>
      <c r="E627" s="232"/>
      <c r="F627" s="232"/>
      <c r="G627" s="232"/>
      <c r="H627" s="232"/>
      <c r="I627" s="615"/>
    </row>
    <row r="628">
      <c r="A628" s="232"/>
      <c r="B628" s="232"/>
      <c r="C628" s="232"/>
      <c r="D628" s="232"/>
      <c r="E628" s="232"/>
      <c r="F628" s="232"/>
      <c r="G628" s="232"/>
      <c r="H628" s="232"/>
      <c r="I628" s="615"/>
    </row>
    <row r="629">
      <c r="A629" s="232"/>
      <c r="B629" s="232"/>
      <c r="C629" s="232"/>
      <c r="D629" s="232"/>
      <c r="E629" s="232"/>
      <c r="F629" s="232"/>
      <c r="G629" s="232"/>
      <c r="H629" s="232"/>
      <c r="I629" s="615"/>
    </row>
    <row r="630">
      <c r="A630" s="232"/>
      <c r="B630" s="232"/>
      <c r="C630" s="232"/>
      <c r="D630" s="232"/>
      <c r="E630" s="232"/>
      <c r="F630" s="232"/>
      <c r="G630" s="232"/>
      <c r="H630" s="232"/>
      <c r="I630" s="615"/>
    </row>
    <row r="631">
      <c r="A631" s="232"/>
      <c r="B631" s="232"/>
      <c r="C631" s="232"/>
      <c r="D631" s="232"/>
      <c r="E631" s="232"/>
      <c r="F631" s="232"/>
      <c r="G631" s="232"/>
      <c r="H631" s="232"/>
      <c r="I631" s="615"/>
    </row>
    <row r="632">
      <c r="A632" s="232"/>
      <c r="B632" s="232"/>
      <c r="C632" s="232"/>
      <c r="D632" s="232"/>
      <c r="E632" s="232"/>
      <c r="F632" s="232"/>
      <c r="G632" s="232"/>
      <c r="H632" s="232"/>
      <c r="I632" s="615"/>
    </row>
    <row r="633">
      <c r="A633" s="232"/>
      <c r="B633" s="232"/>
      <c r="C633" s="232"/>
      <c r="D633" s="232"/>
      <c r="E633" s="232"/>
      <c r="F633" s="232"/>
      <c r="G633" s="232"/>
      <c r="H633" s="232"/>
      <c r="I633" s="615"/>
    </row>
    <row r="634">
      <c r="A634" s="232"/>
      <c r="B634" s="232"/>
      <c r="C634" s="232"/>
      <c r="D634" s="232"/>
      <c r="E634" s="232"/>
      <c r="F634" s="232"/>
      <c r="G634" s="232"/>
      <c r="H634" s="232"/>
      <c r="I634" s="615"/>
    </row>
    <row r="635">
      <c r="A635" s="232"/>
      <c r="B635" s="232"/>
      <c r="C635" s="232"/>
      <c r="D635" s="232"/>
      <c r="E635" s="232"/>
      <c r="F635" s="232"/>
      <c r="G635" s="232"/>
      <c r="H635" s="232"/>
      <c r="I635" s="615"/>
    </row>
    <row r="636">
      <c r="A636" s="232"/>
      <c r="B636" s="232"/>
      <c r="C636" s="232"/>
      <c r="D636" s="232"/>
      <c r="E636" s="232"/>
      <c r="F636" s="232"/>
      <c r="G636" s="232"/>
      <c r="H636" s="232"/>
      <c r="I636" s="615"/>
    </row>
    <row r="637">
      <c r="A637" s="232"/>
      <c r="B637" s="232"/>
      <c r="C637" s="232"/>
      <c r="D637" s="232"/>
      <c r="E637" s="232"/>
      <c r="F637" s="232"/>
      <c r="G637" s="232"/>
      <c r="H637" s="232"/>
      <c r="I637" s="615"/>
    </row>
    <row r="638">
      <c r="A638" s="232"/>
      <c r="B638" s="232"/>
      <c r="C638" s="232"/>
      <c r="D638" s="232"/>
      <c r="E638" s="232"/>
      <c r="F638" s="232"/>
      <c r="G638" s="232"/>
      <c r="H638" s="232"/>
      <c r="I638" s="615"/>
    </row>
    <row r="639">
      <c r="A639" s="232"/>
      <c r="B639" s="232"/>
      <c r="C639" s="232"/>
      <c r="D639" s="232"/>
      <c r="E639" s="232"/>
      <c r="F639" s="232"/>
      <c r="G639" s="232"/>
      <c r="H639" s="232"/>
      <c r="I639" s="615"/>
    </row>
    <row r="640">
      <c r="A640" s="232"/>
      <c r="B640" s="232"/>
      <c r="C640" s="232"/>
      <c r="D640" s="232"/>
      <c r="E640" s="232"/>
      <c r="F640" s="232"/>
      <c r="G640" s="232"/>
      <c r="H640" s="232"/>
      <c r="I640" s="615"/>
    </row>
    <row r="641">
      <c r="A641" s="232"/>
      <c r="B641" s="232"/>
      <c r="C641" s="232"/>
      <c r="D641" s="232"/>
      <c r="E641" s="232"/>
      <c r="F641" s="232"/>
      <c r="G641" s="232"/>
      <c r="H641" s="232"/>
      <c r="I641" s="615"/>
    </row>
    <row r="642">
      <c r="A642" s="232"/>
      <c r="B642" s="232"/>
      <c r="C642" s="232"/>
      <c r="D642" s="232"/>
      <c r="E642" s="232"/>
      <c r="F642" s="232"/>
      <c r="G642" s="232"/>
      <c r="H642" s="232"/>
      <c r="I642" s="615"/>
    </row>
    <row r="643">
      <c r="A643" s="232"/>
      <c r="B643" s="232"/>
      <c r="C643" s="232"/>
      <c r="D643" s="232"/>
      <c r="E643" s="232"/>
      <c r="F643" s="232"/>
      <c r="G643" s="232"/>
      <c r="H643" s="232"/>
      <c r="I643" s="615"/>
    </row>
    <row r="644">
      <c r="A644" s="232"/>
      <c r="B644" s="232"/>
      <c r="C644" s="232"/>
      <c r="D644" s="232"/>
      <c r="E644" s="232"/>
      <c r="F644" s="232"/>
      <c r="G644" s="232"/>
      <c r="H644" s="232"/>
      <c r="I644" s="615"/>
    </row>
    <row r="645">
      <c r="A645" s="232"/>
      <c r="B645" s="232"/>
      <c r="C645" s="232"/>
      <c r="D645" s="232"/>
      <c r="E645" s="232"/>
      <c r="F645" s="232"/>
      <c r="G645" s="232"/>
      <c r="H645" s="232"/>
      <c r="I645" s="615"/>
    </row>
    <row r="646">
      <c r="A646" s="232"/>
      <c r="B646" s="232"/>
      <c r="C646" s="232"/>
      <c r="D646" s="232"/>
      <c r="E646" s="232"/>
      <c r="F646" s="232"/>
      <c r="G646" s="232"/>
      <c r="H646" s="232"/>
      <c r="I646" s="615"/>
    </row>
    <row r="647">
      <c r="A647" s="232"/>
      <c r="B647" s="232"/>
      <c r="C647" s="232"/>
      <c r="D647" s="232"/>
      <c r="E647" s="232"/>
      <c r="F647" s="232"/>
      <c r="G647" s="232"/>
      <c r="H647" s="232"/>
      <c r="I647" s="615"/>
    </row>
    <row r="648">
      <c r="A648" s="232"/>
      <c r="B648" s="232"/>
      <c r="C648" s="232"/>
      <c r="D648" s="232"/>
      <c r="E648" s="232"/>
      <c r="F648" s="232"/>
      <c r="G648" s="232"/>
      <c r="H648" s="232"/>
      <c r="I648" s="615"/>
    </row>
    <row r="649">
      <c r="A649" s="232"/>
      <c r="B649" s="232"/>
      <c r="C649" s="232"/>
      <c r="D649" s="232"/>
      <c r="E649" s="232"/>
      <c r="F649" s="232"/>
      <c r="G649" s="232"/>
      <c r="H649" s="232"/>
      <c r="I649" s="615"/>
    </row>
    <row r="650">
      <c r="A650" s="232"/>
      <c r="B650" s="232"/>
      <c r="C650" s="232"/>
      <c r="D650" s="232"/>
      <c r="E650" s="232"/>
      <c r="F650" s="232"/>
      <c r="G650" s="232"/>
      <c r="H650" s="232"/>
      <c r="I650" s="615"/>
    </row>
    <row r="651">
      <c r="A651" s="232"/>
      <c r="B651" s="232"/>
      <c r="C651" s="232"/>
      <c r="D651" s="232"/>
      <c r="E651" s="232"/>
      <c r="F651" s="232"/>
      <c r="G651" s="232"/>
      <c r="H651" s="232"/>
      <c r="I651" s="615"/>
    </row>
    <row r="652">
      <c r="A652" s="232"/>
      <c r="B652" s="232"/>
      <c r="C652" s="232"/>
      <c r="D652" s="232"/>
      <c r="E652" s="232"/>
      <c r="F652" s="232"/>
      <c r="G652" s="232"/>
      <c r="H652" s="232"/>
      <c r="I652" s="615"/>
    </row>
    <row r="653">
      <c r="A653" s="232"/>
      <c r="B653" s="232"/>
      <c r="C653" s="232"/>
      <c r="D653" s="232"/>
      <c r="E653" s="232"/>
      <c r="F653" s="232"/>
      <c r="G653" s="232"/>
      <c r="H653" s="232"/>
      <c r="I653" s="615"/>
    </row>
    <row r="654">
      <c r="A654" s="232"/>
      <c r="B654" s="232"/>
      <c r="C654" s="232"/>
      <c r="D654" s="232"/>
      <c r="E654" s="232"/>
      <c r="F654" s="232"/>
      <c r="G654" s="232"/>
      <c r="H654" s="232"/>
      <c r="I654" s="615"/>
    </row>
    <row r="655">
      <c r="A655" s="232"/>
      <c r="B655" s="232"/>
      <c r="C655" s="232"/>
      <c r="D655" s="232"/>
      <c r="E655" s="232"/>
      <c r="F655" s="232"/>
      <c r="G655" s="232"/>
      <c r="H655" s="232"/>
      <c r="I655" s="615"/>
    </row>
    <row r="656">
      <c r="A656" s="232"/>
      <c r="B656" s="232"/>
      <c r="C656" s="232"/>
      <c r="D656" s="232"/>
      <c r="E656" s="232"/>
      <c r="F656" s="232"/>
      <c r="G656" s="232"/>
      <c r="H656" s="232"/>
      <c r="I656" s="615"/>
    </row>
    <row r="657">
      <c r="A657" s="232"/>
      <c r="B657" s="232"/>
      <c r="C657" s="232"/>
      <c r="D657" s="232"/>
      <c r="E657" s="232"/>
      <c r="F657" s="232"/>
      <c r="G657" s="232"/>
      <c r="H657" s="232"/>
      <c r="I657" s="615"/>
    </row>
    <row r="658">
      <c r="A658" s="232"/>
      <c r="B658" s="232"/>
      <c r="C658" s="232"/>
      <c r="D658" s="232"/>
      <c r="E658" s="232"/>
      <c r="F658" s="232"/>
      <c r="G658" s="232"/>
      <c r="H658" s="232"/>
      <c r="I658" s="615"/>
    </row>
    <row r="659">
      <c r="A659" s="232"/>
      <c r="B659" s="232"/>
      <c r="C659" s="232"/>
      <c r="D659" s="232"/>
      <c r="E659" s="232"/>
      <c r="F659" s="232"/>
      <c r="G659" s="232"/>
      <c r="H659" s="232"/>
      <c r="I659" s="615"/>
    </row>
    <row r="660">
      <c r="A660" s="232"/>
      <c r="B660" s="232"/>
      <c r="C660" s="232"/>
      <c r="D660" s="232"/>
      <c r="E660" s="232"/>
      <c r="F660" s="232"/>
      <c r="G660" s="232"/>
      <c r="H660" s="232"/>
      <c r="I660" s="615"/>
    </row>
    <row r="661">
      <c r="A661" s="232"/>
      <c r="B661" s="232"/>
      <c r="C661" s="232"/>
      <c r="D661" s="232"/>
      <c r="E661" s="232"/>
      <c r="F661" s="232"/>
      <c r="G661" s="232"/>
      <c r="H661" s="232"/>
      <c r="I661" s="615"/>
    </row>
    <row r="662">
      <c r="A662" s="232"/>
      <c r="B662" s="232"/>
      <c r="C662" s="232"/>
      <c r="D662" s="232"/>
      <c r="E662" s="232"/>
      <c r="F662" s="232"/>
      <c r="G662" s="232"/>
      <c r="H662" s="232"/>
      <c r="I662" s="615"/>
    </row>
    <row r="663">
      <c r="A663" s="232"/>
      <c r="B663" s="232"/>
      <c r="C663" s="232"/>
      <c r="D663" s="232"/>
      <c r="E663" s="232"/>
      <c r="F663" s="232"/>
      <c r="G663" s="232"/>
      <c r="H663" s="232"/>
      <c r="I663" s="615"/>
    </row>
    <row r="664">
      <c r="A664" s="232"/>
      <c r="B664" s="232"/>
      <c r="C664" s="232"/>
      <c r="D664" s="232"/>
      <c r="E664" s="232"/>
      <c r="F664" s="232"/>
      <c r="G664" s="232"/>
      <c r="H664" s="232"/>
      <c r="I664" s="615"/>
    </row>
    <row r="665">
      <c r="A665" s="232"/>
      <c r="B665" s="232"/>
      <c r="C665" s="232"/>
      <c r="D665" s="232"/>
      <c r="E665" s="232"/>
      <c r="F665" s="232"/>
      <c r="G665" s="232"/>
      <c r="H665" s="232"/>
      <c r="I665" s="615"/>
    </row>
    <row r="666">
      <c r="A666" s="232"/>
      <c r="B666" s="232"/>
      <c r="C666" s="232"/>
      <c r="D666" s="232"/>
      <c r="E666" s="232"/>
      <c r="F666" s="232"/>
      <c r="G666" s="232"/>
      <c r="H666" s="232"/>
      <c r="I666" s="615"/>
    </row>
    <row r="667">
      <c r="A667" s="232"/>
      <c r="B667" s="232"/>
      <c r="C667" s="232"/>
      <c r="D667" s="232"/>
      <c r="E667" s="232"/>
      <c r="F667" s="232"/>
      <c r="G667" s="232"/>
      <c r="H667" s="232"/>
      <c r="I667" s="615"/>
    </row>
    <row r="668">
      <c r="A668" s="232"/>
      <c r="B668" s="232"/>
      <c r="C668" s="232"/>
      <c r="D668" s="232"/>
      <c r="E668" s="232"/>
      <c r="F668" s="232"/>
      <c r="G668" s="232"/>
      <c r="H668" s="232"/>
      <c r="I668" s="615"/>
    </row>
    <row r="669">
      <c r="A669" s="232"/>
      <c r="B669" s="232"/>
      <c r="C669" s="232"/>
      <c r="D669" s="232"/>
      <c r="E669" s="232"/>
      <c r="F669" s="232"/>
      <c r="G669" s="232"/>
      <c r="H669" s="232"/>
      <c r="I669" s="615"/>
    </row>
    <row r="670">
      <c r="A670" s="232"/>
      <c r="B670" s="232"/>
      <c r="C670" s="232"/>
      <c r="D670" s="232"/>
      <c r="E670" s="232"/>
      <c r="F670" s="232"/>
      <c r="G670" s="232"/>
      <c r="H670" s="232"/>
      <c r="I670" s="615"/>
    </row>
    <row r="671">
      <c r="A671" s="232"/>
      <c r="B671" s="232"/>
      <c r="C671" s="232"/>
      <c r="D671" s="232"/>
      <c r="E671" s="232"/>
      <c r="F671" s="232"/>
      <c r="G671" s="232"/>
      <c r="H671" s="232"/>
      <c r="I671" s="615"/>
    </row>
    <row r="672">
      <c r="A672" s="232"/>
      <c r="B672" s="232"/>
      <c r="C672" s="232"/>
      <c r="D672" s="232"/>
      <c r="E672" s="232"/>
      <c r="F672" s="232"/>
      <c r="G672" s="232"/>
      <c r="H672" s="232"/>
      <c r="I672" s="615"/>
    </row>
    <row r="673">
      <c r="A673" s="232"/>
      <c r="B673" s="232"/>
      <c r="C673" s="232"/>
      <c r="D673" s="232"/>
      <c r="E673" s="232"/>
      <c r="F673" s="232"/>
      <c r="G673" s="232"/>
      <c r="H673" s="232"/>
      <c r="I673" s="615"/>
    </row>
    <row r="674">
      <c r="A674" s="232"/>
      <c r="B674" s="232"/>
      <c r="C674" s="232"/>
      <c r="D674" s="232"/>
      <c r="E674" s="232"/>
      <c r="F674" s="232"/>
      <c r="G674" s="232"/>
      <c r="H674" s="232"/>
      <c r="I674" s="615"/>
    </row>
    <row r="675">
      <c r="A675" s="232"/>
      <c r="B675" s="232"/>
      <c r="C675" s="232"/>
      <c r="D675" s="232"/>
      <c r="E675" s="232"/>
      <c r="F675" s="232"/>
      <c r="G675" s="232"/>
      <c r="H675" s="232"/>
      <c r="I675" s="615"/>
    </row>
    <row r="676">
      <c r="A676" s="232"/>
      <c r="B676" s="232"/>
      <c r="C676" s="232"/>
      <c r="D676" s="232"/>
      <c r="E676" s="232"/>
      <c r="F676" s="232"/>
      <c r="G676" s="232"/>
      <c r="H676" s="232"/>
      <c r="I676" s="615"/>
    </row>
    <row r="677">
      <c r="A677" s="232"/>
      <c r="B677" s="232"/>
      <c r="C677" s="232"/>
      <c r="D677" s="232"/>
      <c r="E677" s="232"/>
      <c r="F677" s="232"/>
      <c r="G677" s="232"/>
      <c r="H677" s="232"/>
      <c r="I677" s="615"/>
    </row>
    <row r="678">
      <c r="A678" s="232"/>
      <c r="B678" s="232"/>
      <c r="C678" s="232"/>
      <c r="D678" s="232"/>
      <c r="E678" s="232"/>
      <c r="F678" s="232"/>
      <c r="G678" s="232"/>
      <c r="H678" s="232"/>
      <c r="I678" s="615"/>
    </row>
    <row r="679">
      <c r="A679" s="232"/>
      <c r="B679" s="232"/>
      <c r="C679" s="232"/>
      <c r="D679" s="232"/>
      <c r="E679" s="232"/>
      <c r="F679" s="232"/>
      <c r="G679" s="232"/>
      <c r="H679" s="232"/>
      <c r="I679" s="615"/>
    </row>
    <row r="680">
      <c r="A680" s="232"/>
      <c r="B680" s="232"/>
      <c r="C680" s="232"/>
      <c r="D680" s="232"/>
      <c r="E680" s="232"/>
      <c r="F680" s="232"/>
      <c r="G680" s="232"/>
      <c r="H680" s="232"/>
      <c r="I680" s="615"/>
    </row>
    <row r="681">
      <c r="A681" s="232"/>
      <c r="B681" s="232"/>
      <c r="C681" s="232"/>
      <c r="D681" s="232"/>
      <c r="E681" s="232"/>
      <c r="F681" s="232"/>
      <c r="G681" s="232"/>
      <c r="H681" s="232"/>
      <c r="I681" s="615"/>
    </row>
    <row r="682">
      <c r="A682" s="232"/>
      <c r="B682" s="232"/>
      <c r="C682" s="232"/>
      <c r="D682" s="232"/>
      <c r="E682" s="232"/>
      <c r="F682" s="232"/>
      <c r="G682" s="232"/>
      <c r="H682" s="232"/>
      <c r="I682" s="615"/>
    </row>
    <row r="683">
      <c r="A683" s="232"/>
      <c r="B683" s="232"/>
      <c r="C683" s="232"/>
      <c r="D683" s="232"/>
      <c r="E683" s="232"/>
      <c r="F683" s="232"/>
      <c r="G683" s="232"/>
      <c r="H683" s="232"/>
      <c r="I683" s="615"/>
    </row>
    <row r="684">
      <c r="A684" s="232"/>
      <c r="B684" s="232"/>
      <c r="C684" s="232"/>
      <c r="D684" s="232"/>
      <c r="E684" s="232"/>
      <c r="F684" s="232"/>
      <c r="G684" s="232"/>
      <c r="H684" s="232"/>
      <c r="I684" s="615"/>
    </row>
    <row r="685">
      <c r="A685" s="232"/>
      <c r="B685" s="232"/>
      <c r="C685" s="232"/>
      <c r="D685" s="232"/>
      <c r="E685" s="232"/>
      <c r="F685" s="232"/>
      <c r="G685" s="232"/>
      <c r="H685" s="232"/>
      <c r="I685" s="615"/>
    </row>
    <row r="686">
      <c r="A686" s="232"/>
      <c r="B686" s="232"/>
      <c r="C686" s="232"/>
      <c r="D686" s="232"/>
      <c r="E686" s="232"/>
      <c r="F686" s="232"/>
      <c r="G686" s="232"/>
      <c r="H686" s="232"/>
      <c r="I686" s="615"/>
    </row>
    <row r="687">
      <c r="A687" s="232"/>
      <c r="B687" s="232"/>
      <c r="C687" s="232"/>
      <c r="D687" s="232"/>
      <c r="E687" s="232"/>
      <c r="F687" s="232"/>
      <c r="G687" s="232"/>
      <c r="H687" s="232"/>
      <c r="I687" s="615"/>
    </row>
    <row r="688">
      <c r="A688" s="232"/>
      <c r="B688" s="232"/>
      <c r="C688" s="232"/>
      <c r="D688" s="232"/>
      <c r="E688" s="232"/>
      <c r="F688" s="232"/>
      <c r="G688" s="232"/>
      <c r="H688" s="232"/>
      <c r="I688" s="615"/>
    </row>
    <row r="689">
      <c r="A689" s="232"/>
      <c r="B689" s="232"/>
      <c r="C689" s="232"/>
      <c r="D689" s="232"/>
      <c r="E689" s="232"/>
      <c r="F689" s="232"/>
      <c r="G689" s="232"/>
      <c r="H689" s="232"/>
      <c r="I689" s="615"/>
    </row>
    <row r="690">
      <c r="A690" s="232"/>
      <c r="B690" s="232"/>
      <c r="C690" s="232"/>
      <c r="D690" s="232"/>
      <c r="E690" s="232"/>
      <c r="F690" s="232"/>
      <c r="G690" s="232"/>
      <c r="H690" s="232"/>
      <c r="I690" s="615"/>
    </row>
    <row r="691">
      <c r="A691" s="232"/>
      <c r="B691" s="232"/>
      <c r="C691" s="232"/>
      <c r="D691" s="232"/>
      <c r="E691" s="232"/>
      <c r="F691" s="232"/>
      <c r="G691" s="232"/>
      <c r="H691" s="232"/>
      <c r="I691" s="615"/>
    </row>
    <row r="692">
      <c r="A692" s="232"/>
      <c r="B692" s="232"/>
      <c r="C692" s="232"/>
      <c r="D692" s="232"/>
      <c r="E692" s="232"/>
      <c r="F692" s="232"/>
      <c r="G692" s="232"/>
      <c r="H692" s="232"/>
      <c r="I692" s="615"/>
    </row>
    <row r="693">
      <c r="A693" s="232"/>
      <c r="B693" s="232"/>
      <c r="C693" s="232"/>
      <c r="D693" s="232"/>
      <c r="E693" s="232"/>
      <c r="F693" s="232"/>
      <c r="G693" s="232"/>
      <c r="H693" s="232"/>
      <c r="I693" s="615"/>
    </row>
    <row r="694">
      <c r="A694" s="232"/>
      <c r="B694" s="232"/>
      <c r="C694" s="232"/>
      <c r="D694" s="232"/>
      <c r="E694" s="232"/>
      <c r="F694" s="232"/>
      <c r="G694" s="232"/>
      <c r="H694" s="232"/>
      <c r="I694" s="615"/>
    </row>
    <row r="695">
      <c r="A695" s="232"/>
      <c r="B695" s="232"/>
      <c r="C695" s="232"/>
      <c r="D695" s="232"/>
      <c r="E695" s="232"/>
      <c r="F695" s="232"/>
      <c r="G695" s="232"/>
      <c r="H695" s="232"/>
      <c r="I695" s="615"/>
    </row>
    <row r="696">
      <c r="A696" s="232"/>
      <c r="B696" s="232"/>
      <c r="C696" s="232"/>
      <c r="D696" s="232"/>
      <c r="E696" s="232"/>
      <c r="F696" s="232"/>
      <c r="G696" s="232"/>
      <c r="H696" s="232"/>
      <c r="I696" s="615"/>
    </row>
    <row r="697">
      <c r="A697" s="232"/>
      <c r="B697" s="232"/>
      <c r="C697" s="232"/>
      <c r="D697" s="232"/>
      <c r="E697" s="232"/>
      <c r="F697" s="232"/>
      <c r="G697" s="232"/>
      <c r="H697" s="232"/>
      <c r="I697" s="615"/>
    </row>
    <row r="698">
      <c r="A698" s="232"/>
      <c r="B698" s="232"/>
      <c r="C698" s="232"/>
      <c r="D698" s="232"/>
      <c r="E698" s="232"/>
      <c r="F698" s="232"/>
      <c r="G698" s="232"/>
      <c r="H698" s="232"/>
      <c r="I698" s="615"/>
    </row>
    <row r="699">
      <c r="A699" s="232"/>
      <c r="B699" s="232"/>
      <c r="C699" s="232"/>
      <c r="D699" s="232"/>
      <c r="E699" s="232"/>
      <c r="F699" s="232"/>
      <c r="G699" s="232"/>
      <c r="H699" s="232"/>
      <c r="I699" s="615"/>
    </row>
    <row r="700">
      <c r="A700" s="232"/>
      <c r="B700" s="232"/>
      <c r="C700" s="232"/>
      <c r="D700" s="232"/>
      <c r="E700" s="232"/>
      <c r="F700" s="232"/>
      <c r="G700" s="232"/>
      <c r="H700" s="232"/>
      <c r="I700" s="615"/>
    </row>
    <row r="701">
      <c r="A701" s="232"/>
      <c r="B701" s="232"/>
      <c r="C701" s="232"/>
      <c r="D701" s="232"/>
      <c r="E701" s="232"/>
      <c r="F701" s="232"/>
      <c r="G701" s="232"/>
      <c r="H701" s="232"/>
      <c r="I701" s="615"/>
    </row>
    <row r="702">
      <c r="A702" s="232"/>
      <c r="B702" s="232"/>
      <c r="C702" s="232"/>
      <c r="D702" s="232"/>
      <c r="E702" s="232"/>
      <c r="F702" s="232"/>
      <c r="G702" s="232"/>
      <c r="H702" s="232"/>
      <c r="I702" s="615"/>
    </row>
    <row r="703">
      <c r="A703" s="232"/>
      <c r="B703" s="232"/>
      <c r="C703" s="232"/>
      <c r="D703" s="232"/>
      <c r="E703" s="232"/>
      <c r="F703" s="232"/>
      <c r="G703" s="232"/>
      <c r="H703" s="232"/>
      <c r="I703" s="615"/>
    </row>
    <row r="704">
      <c r="A704" s="232"/>
      <c r="B704" s="232"/>
      <c r="C704" s="232"/>
      <c r="D704" s="232"/>
      <c r="E704" s="232"/>
      <c r="F704" s="232"/>
      <c r="G704" s="232"/>
      <c r="H704" s="232"/>
      <c r="I704" s="615"/>
    </row>
    <row r="705">
      <c r="A705" s="232"/>
      <c r="B705" s="232"/>
      <c r="C705" s="232"/>
      <c r="D705" s="232"/>
      <c r="E705" s="232"/>
      <c r="F705" s="232"/>
      <c r="G705" s="232"/>
      <c r="H705" s="232"/>
      <c r="I705" s="615"/>
    </row>
    <row r="706">
      <c r="A706" s="232"/>
      <c r="B706" s="232"/>
      <c r="C706" s="232"/>
      <c r="D706" s="232"/>
      <c r="E706" s="232"/>
      <c r="F706" s="232"/>
      <c r="G706" s="232"/>
      <c r="H706" s="232"/>
      <c r="I706" s="615"/>
    </row>
    <row r="707">
      <c r="A707" s="232"/>
      <c r="B707" s="232"/>
      <c r="C707" s="232"/>
      <c r="D707" s="232"/>
      <c r="E707" s="232"/>
      <c r="F707" s="232"/>
      <c r="G707" s="232"/>
      <c r="H707" s="232"/>
      <c r="I707" s="615"/>
    </row>
    <row r="708">
      <c r="A708" s="232"/>
      <c r="B708" s="232"/>
      <c r="C708" s="232"/>
      <c r="D708" s="232"/>
      <c r="E708" s="232"/>
      <c r="F708" s="232"/>
      <c r="G708" s="232"/>
      <c r="H708" s="232"/>
      <c r="I708" s="615"/>
    </row>
    <row r="709">
      <c r="A709" s="232"/>
      <c r="B709" s="232"/>
      <c r="C709" s="232"/>
      <c r="D709" s="232"/>
      <c r="E709" s="232"/>
      <c r="F709" s="232"/>
      <c r="G709" s="232"/>
      <c r="H709" s="232"/>
      <c r="I709" s="615"/>
    </row>
    <row r="710">
      <c r="A710" s="232"/>
      <c r="B710" s="232"/>
      <c r="C710" s="232"/>
      <c r="D710" s="232"/>
      <c r="E710" s="232"/>
      <c r="F710" s="232"/>
      <c r="G710" s="232"/>
      <c r="H710" s="232"/>
      <c r="I710" s="615"/>
    </row>
    <row r="711">
      <c r="A711" s="232"/>
      <c r="B711" s="232"/>
      <c r="C711" s="232"/>
      <c r="D711" s="232"/>
      <c r="E711" s="232"/>
      <c r="F711" s="232"/>
      <c r="G711" s="232"/>
      <c r="H711" s="232"/>
      <c r="I711" s="615"/>
    </row>
    <row r="712">
      <c r="A712" s="232"/>
      <c r="B712" s="232"/>
      <c r="C712" s="232"/>
      <c r="D712" s="232"/>
      <c r="E712" s="232"/>
      <c r="F712" s="232"/>
      <c r="G712" s="232"/>
      <c r="H712" s="232"/>
      <c r="I712" s="615"/>
    </row>
    <row r="713">
      <c r="A713" s="232"/>
      <c r="B713" s="232"/>
      <c r="C713" s="232"/>
      <c r="D713" s="232"/>
      <c r="E713" s="232"/>
      <c r="F713" s="232"/>
      <c r="G713" s="232"/>
      <c r="H713" s="232"/>
      <c r="I713" s="615"/>
    </row>
    <row r="714">
      <c r="A714" s="232"/>
      <c r="B714" s="232"/>
      <c r="C714" s="232"/>
      <c r="D714" s="232"/>
      <c r="E714" s="232"/>
      <c r="F714" s="232"/>
      <c r="G714" s="232"/>
      <c r="H714" s="232"/>
      <c r="I714" s="615"/>
    </row>
    <row r="715">
      <c r="A715" s="232"/>
      <c r="B715" s="232"/>
      <c r="C715" s="232"/>
      <c r="D715" s="232"/>
      <c r="E715" s="232"/>
      <c r="F715" s="232"/>
      <c r="G715" s="232"/>
      <c r="H715" s="232"/>
      <c r="I715" s="615"/>
    </row>
    <row r="716">
      <c r="A716" s="232"/>
      <c r="B716" s="232"/>
      <c r="C716" s="232"/>
      <c r="D716" s="232"/>
      <c r="E716" s="232"/>
      <c r="F716" s="232"/>
      <c r="G716" s="232"/>
      <c r="H716" s="232"/>
      <c r="I716" s="615"/>
    </row>
    <row r="717">
      <c r="A717" s="232"/>
      <c r="B717" s="232"/>
      <c r="C717" s="232"/>
      <c r="D717" s="232"/>
      <c r="E717" s="232"/>
      <c r="F717" s="232"/>
      <c r="G717" s="232"/>
      <c r="H717" s="232"/>
      <c r="I717" s="615"/>
    </row>
    <row r="718">
      <c r="A718" s="232"/>
      <c r="B718" s="232"/>
      <c r="C718" s="232"/>
      <c r="D718" s="232"/>
      <c r="E718" s="232"/>
      <c r="F718" s="232"/>
      <c r="G718" s="232"/>
      <c r="H718" s="232"/>
      <c r="I718" s="615"/>
    </row>
    <row r="719">
      <c r="A719" s="232"/>
      <c r="B719" s="232"/>
      <c r="C719" s="232"/>
      <c r="D719" s="232"/>
      <c r="E719" s="232"/>
      <c r="F719" s="232"/>
      <c r="G719" s="232"/>
      <c r="H719" s="232"/>
      <c r="I719" s="615"/>
    </row>
    <row r="720">
      <c r="A720" s="232"/>
      <c r="B720" s="232"/>
      <c r="C720" s="232"/>
      <c r="D720" s="232"/>
      <c r="E720" s="232"/>
      <c r="F720" s="232"/>
      <c r="G720" s="232"/>
      <c r="H720" s="232"/>
      <c r="I720" s="615"/>
    </row>
    <row r="721">
      <c r="A721" s="232"/>
      <c r="B721" s="232"/>
      <c r="C721" s="232"/>
      <c r="D721" s="232"/>
      <c r="E721" s="232"/>
      <c r="F721" s="232"/>
      <c r="G721" s="232"/>
      <c r="H721" s="232"/>
      <c r="I721" s="615"/>
    </row>
    <row r="722">
      <c r="A722" s="232"/>
      <c r="B722" s="232"/>
      <c r="C722" s="232"/>
      <c r="D722" s="232"/>
      <c r="E722" s="232"/>
      <c r="F722" s="232"/>
      <c r="G722" s="232"/>
      <c r="H722" s="232"/>
      <c r="I722" s="615"/>
    </row>
    <row r="723">
      <c r="A723" s="232"/>
      <c r="B723" s="232"/>
      <c r="C723" s="232"/>
      <c r="D723" s="232"/>
      <c r="E723" s="232"/>
      <c r="F723" s="232"/>
      <c r="G723" s="232"/>
      <c r="H723" s="232"/>
      <c r="I723" s="615"/>
    </row>
    <row r="724">
      <c r="A724" s="232"/>
      <c r="B724" s="232"/>
      <c r="C724" s="232"/>
      <c r="D724" s="232"/>
      <c r="E724" s="232"/>
      <c r="F724" s="232"/>
      <c r="G724" s="232"/>
      <c r="H724" s="232"/>
      <c r="I724" s="615"/>
    </row>
    <row r="725">
      <c r="A725" s="232"/>
      <c r="B725" s="232"/>
      <c r="C725" s="232"/>
      <c r="D725" s="232"/>
      <c r="E725" s="232"/>
      <c r="F725" s="232"/>
      <c r="G725" s="232"/>
      <c r="H725" s="232"/>
      <c r="I725" s="615"/>
    </row>
    <row r="726">
      <c r="A726" s="232"/>
      <c r="B726" s="232"/>
      <c r="C726" s="232"/>
      <c r="D726" s="232"/>
      <c r="E726" s="232"/>
      <c r="F726" s="232"/>
      <c r="G726" s="232"/>
      <c r="H726" s="232"/>
      <c r="I726" s="615"/>
    </row>
    <row r="727">
      <c r="A727" s="232"/>
      <c r="B727" s="232"/>
      <c r="C727" s="232"/>
      <c r="D727" s="232"/>
      <c r="E727" s="232"/>
      <c r="F727" s="232"/>
      <c r="G727" s="232"/>
      <c r="H727" s="232"/>
      <c r="I727" s="615"/>
    </row>
    <row r="728">
      <c r="A728" s="232"/>
      <c r="B728" s="232"/>
      <c r="C728" s="232"/>
      <c r="D728" s="232"/>
      <c r="E728" s="232"/>
      <c r="F728" s="232"/>
      <c r="G728" s="232"/>
      <c r="H728" s="232"/>
      <c r="I728" s="615"/>
    </row>
    <row r="729">
      <c r="A729" s="232"/>
      <c r="B729" s="232"/>
      <c r="C729" s="232"/>
      <c r="D729" s="232"/>
      <c r="E729" s="232"/>
      <c r="F729" s="232"/>
      <c r="G729" s="232"/>
      <c r="H729" s="232"/>
      <c r="I729" s="615"/>
    </row>
    <row r="730">
      <c r="A730" s="232"/>
      <c r="B730" s="232"/>
      <c r="C730" s="232"/>
      <c r="D730" s="232"/>
      <c r="E730" s="232"/>
      <c r="F730" s="232"/>
      <c r="G730" s="232"/>
      <c r="H730" s="232"/>
      <c r="I730" s="615"/>
    </row>
    <row r="731">
      <c r="A731" s="232"/>
      <c r="B731" s="232"/>
      <c r="C731" s="232"/>
      <c r="D731" s="232"/>
      <c r="E731" s="232"/>
      <c r="F731" s="232"/>
      <c r="G731" s="232"/>
      <c r="H731" s="232"/>
      <c r="I731" s="615"/>
    </row>
    <row r="732">
      <c r="A732" s="232"/>
      <c r="B732" s="232"/>
      <c r="C732" s="232"/>
      <c r="D732" s="232"/>
      <c r="E732" s="232"/>
      <c r="F732" s="232"/>
      <c r="G732" s="232"/>
      <c r="H732" s="232"/>
      <c r="I732" s="615"/>
    </row>
    <row r="733">
      <c r="A733" s="232"/>
      <c r="B733" s="232"/>
      <c r="C733" s="232"/>
      <c r="D733" s="232"/>
      <c r="E733" s="232"/>
      <c r="F733" s="232"/>
      <c r="G733" s="232"/>
      <c r="H733" s="232"/>
      <c r="I733" s="615"/>
    </row>
    <row r="734">
      <c r="A734" s="232"/>
      <c r="B734" s="232"/>
      <c r="C734" s="232"/>
      <c r="D734" s="232"/>
      <c r="E734" s="232"/>
      <c r="F734" s="232"/>
      <c r="G734" s="232"/>
      <c r="H734" s="232"/>
      <c r="I734" s="615"/>
    </row>
    <row r="735">
      <c r="A735" s="232"/>
      <c r="B735" s="232"/>
      <c r="C735" s="232"/>
      <c r="D735" s="232"/>
      <c r="E735" s="232"/>
      <c r="F735" s="232"/>
      <c r="G735" s="232"/>
      <c r="H735" s="232"/>
      <c r="I735" s="615"/>
    </row>
    <row r="736">
      <c r="A736" s="232"/>
      <c r="B736" s="232"/>
      <c r="C736" s="232"/>
      <c r="D736" s="232"/>
      <c r="E736" s="232"/>
      <c r="F736" s="232"/>
      <c r="G736" s="232"/>
      <c r="H736" s="232"/>
      <c r="I736" s="615"/>
    </row>
    <row r="737">
      <c r="A737" s="232"/>
      <c r="B737" s="232"/>
      <c r="C737" s="232"/>
      <c r="D737" s="232"/>
      <c r="E737" s="232"/>
      <c r="F737" s="232"/>
      <c r="G737" s="232"/>
      <c r="H737" s="232"/>
      <c r="I737" s="615"/>
    </row>
    <row r="738">
      <c r="A738" s="232"/>
      <c r="B738" s="232"/>
      <c r="C738" s="232"/>
      <c r="D738" s="232"/>
      <c r="E738" s="232"/>
      <c r="F738" s="232"/>
      <c r="G738" s="232"/>
      <c r="H738" s="232"/>
      <c r="I738" s="615"/>
    </row>
    <row r="739">
      <c r="A739" s="232"/>
      <c r="B739" s="232"/>
      <c r="C739" s="232"/>
      <c r="D739" s="232"/>
      <c r="E739" s="232"/>
      <c r="F739" s="232"/>
      <c r="G739" s="232"/>
      <c r="H739" s="232"/>
      <c r="I739" s="615"/>
    </row>
    <row r="740">
      <c r="A740" s="232"/>
      <c r="B740" s="232"/>
      <c r="C740" s="232"/>
      <c r="D740" s="232"/>
      <c r="E740" s="232"/>
      <c r="F740" s="232"/>
      <c r="G740" s="232"/>
      <c r="H740" s="232"/>
      <c r="I740" s="615"/>
    </row>
    <row r="741">
      <c r="A741" s="232"/>
      <c r="B741" s="232"/>
      <c r="C741" s="232"/>
      <c r="D741" s="232"/>
      <c r="E741" s="232"/>
      <c r="F741" s="232"/>
      <c r="G741" s="232"/>
      <c r="H741" s="232"/>
      <c r="I741" s="615"/>
    </row>
    <row r="742">
      <c r="A742" s="232"/>
      <c r="B742" s="232"/>
      <c r="C742" s="232"/>
      <c r="D742" s="232"/>
      <c r="E742" s="232"/>
      <c r="F742" s="232"/>
      <c r="G742" s="232"/>
      <c r="H742" s="232"/>
      <c r="I742" s="615"/>
    </row>
    <row r="743">
      <c r="A743" s="232"/>
      <c r="B743" s="232"/>
      <c r="C743" s="232"/>
      <c r="D743" s="232"/>
      <c r="E743" s="232"/>
      <c r="F743" s="232"/>
      <c r="G743" s="232"/>
      <c r="H743" s="232"/>
      <c r="I743" s="615"/>
    </row>
    <row r="744">
      <c r="A744" s="232"/>
      <c r="B744" s="232"/>
      <c r="C744" s="232"/>
      <c r="D744" s="232"/>
      <c r="E744" s="232"/>
      <c r="F744" s="232"/>
      <c r="G744" s="232"/>
      <c r="H744" s="232"/>
      <c r="I744" s="615"/>
    </row>
    <row r="745">
      <c r="A745" s="232"/>
      <c r="B745" s="232"/>
      <c r="C745" s="232"/>
      <c r="D745" s="232"/>
      <c r="E745" s="232"/>
      <c r="F745" s="232"/>
      <c r="G745" s="232"/>
      <c r="H745" s="232"/>
      <c r="I745" s="615"/>
    </row>
    <row r="746">
      <c r="A746" s="232"/>
      <c r="B746" s="232"/>
      <c r="C746" s="232"/>
      <c r="D746" s="232"/>
      <c r="E746" s="232"/>
      <c r="F746" s="232"/>
      <c r="G746" s="232"/>
      <c r="H746" s="232"/>
      <c r="I746" s="615"/>
    </row>
    <row r="747">
      <c r="A747" s="232"/>
      <c r="B747" s="232"/>
      <c r="C747" s="232"/>
      <c r="D747" s="232"/>
      <c r="E747" s="232"/>
      <c r="F747" s="232"/>
      <c r="G747" s="232"/>
      <c r="H747" s="232"/>
      <c r="I747" s="615"/>
    </row>
    <row r="748">
      <c r="A748" s="232"/>
      <c r="B748" s="232"/>
      <c r="C748" s="232"/>
      <c r="D748" s="232"/>
      <c r="E748" s="232"/>
      <c r="F748" s="232"/>
      <c r="G748" s="232"/>
      <c r="H748" s="232"/>
      <c r="I748" s="615"/>
    </row>
    <row r="749">
      <c r="A749" s="232"/>
      <c r="B749" s="232"/>
      <c r="C749" s="232"/>
      <c r="D749" s="232"/>
      <c r="E749" s="232"/>
      <c r="F749" s="232"/>
      <c r="G749" s="232"/>
      <c r="H749" s="232"/>
      <c r="I749" s="615"/>
    </row>
    <row r="750">
      <c r="A750" s="232"/>
      <c r="B750" s="232"/>
      <c r="C750" s="232"/>
      <c r="D750" s="232"/>
      <c r="E750" s="232"/>
      <c r="F750" s="232"/>
      <c r="G750" s="232"/>
      <c r="H750" s="232"/>
      <c r="I750" s="615"/>
    </row>
    <row r="751">
      <c r="A751" s="232"/>
      <c r="B751" s="232"/>
      <c r="C751" s="232"/>
      <c r="D751" s="232"/>
      <c r="E751" s="232"/>
      <c r="F751" s="232"/>
      <c r="G751" s="232"/>
      <c r="H751" s="232"/>
      <c r="I751" s="615"/>
    </row>
    <row r="752">
      <c r="A752" s="232"/>
      <c r="B752" s="232"/>
      <c r="C752" s="232"/>
      <c r="D752" s="232"/>
      <c r="E752" s="232"/>
      <c r="F752" s="232"/>
      <c r="G752" s="232"/>
      <c r="H752" s="232"/>
      <c r="I752" s="615"/>
    </row>
    <row r="753">
      <c r="A753" s="232"/>
      <c r="B753" s="232"/>
      <c r="C753" s="232"/>
      <c r="D753" s="232"/>
      <c r="E753" s="232"/>
      <c r="F753" s="232"/>
      <c r="G753" s="232"/>
      <c r="H753" s="232"/>
      <c r="I753" s="615"/>
    </row>
    <row r="754">
      <c r="A754" s="232"/>
      <c r="B754" s="232"/>
      <c r="C754" s="232"/>
      <c r="D754" s="232"/>
      <c r="E754" s="232"/>
      <c r="F754" s="232"/>
      <c r="G754" s="232"/>
      <c r="H754" s="232"/>
      <c r="I754" s="615"/>
    </row>
    <row r="755">
      <c r="A755" s="232"/>
      <c r="B755" s="232"/>
      <c r="C755" s="232"/>
      <c r="D755" s="232"/>
      <c r="E755" s="232"/>
      <c r="F755" s="232"/>
      <c r="G755" s="232"/>
      <c r="H755" s="232"/>
      <c r="I755" s="615"/>
    </row>
    <row r="756">
      <c r="A756" s="232"/>
      <c r="B756" s="232"/>
      <c r="C756" s="232"/>
      <c r="D756" s="232"/>
      <c r="E756" s="232"/>
      <c r="F756" s="232"/>
      <c r="G756" s="232"/>
      <c r="H756" s="232"/>
      <c r="I756" s="615"/>
    </row>
    <row r="757">
      <c r="A757" s="232"/>
      <c r="B757" s="232"/>
      <c r="C757" s="232"/>
      <c r="D757" s="232"/>
      <c r="E757" s="232"/>
      <c r="F757" s="232"/>
      <c r="G757" s="232"/>
      <c r="H757" s="232"/>
      <c r="I757" s="615"/>
    </row>
    <row r="758">
      <c r="A758" s="232"/>
      <c r="B758" s="232"/>
      <c r="C758" s="232"/>
      <c r="D758" s="232"/>
      <c r="E758" s="232"/>
      <c r="F758" s="232"/>
      <c r="G758" s="232"/>
      <c r="H758" s="232"/>
      <c r="I758" s="615"/>
    </row>
    <row r="759">
      <c r="A759" s="232"/>
      <c r="B759" s="232"/>
      <c r="C759" s="232"/>
      <c r="D759" s="232"/>
      <c r="E759" s="232"/>
      <c r="F759" s="232"/>
      <c r="G759" s="232"/>
      <c r="H759" s="232"/>
      <c r="I759" s="615"/>
    </row>
    <row r="760">
      <c r="A760" s="232"/>
      <c r="B760" s="232"/>
      <c r="C760" s="232"/>
      <c r="D760" s="232"/>
      <c r="E760" s="232"/>
      <c r="F760" s="232"/>
      <c r="G760" s="232"/>
      <c r="H760" s="232"/>
      <c r="I760" s="615"/>
    </row>
    <row r="761">
      <c r="A761" s="232"/>
      <c r="B761" s="232"/>
      <c r="C761" s="232"/>
      <c r="D761" s="232"/>
      <c r="E761" s="232"/>
      <c r="F761" s="232"/>
      <c r="G761" s="232"/>
      <c r="H761" s="232"/>
      <c r="I761" s="615"/>
    </row>
    <row r="762">
      <c r="A762" s="232"/>
      <c r="B762" s="232"/>
      <c r="C762" s="232"/>
      <c r="D762" s="232"/>
      <c r="E762" s="232"/>
      <c r="F762" s="232"/>
      <c r="G762" s="232"/>
      <c r="H762" s="232"/>
      <c r="I762" s="615"/>
    </row>
    <row r="763">
      <c r="A763" s="232"/>
      <c r="B763" s="232"/>
      <c r="C763" s="232"/>
      <c r="D763" s="232"/>
      <c r="E763" s="232"/>
      <c r="F763" s="232"/>
      <c r="G763" s="232"/>
      <c r="H763" s="232"/>
      <c r="I763" s="615"/>
    </row>
    <row r="764">
      <c r="A764" s="232"/>
      <c r="B764" s="232"/>
      <c r="C764" s="232"/>
      <c r="D764" s="232"/>
      <c r="E764" s="232"/>
      <c r="F764" s="232"/>
      <c r="G764" s="232"/>
      <c r="H764" s="232"/>
      <c r="I764" s="615"/>
    </row>
    <row r="765">
      <c r="A765" s="232"/>
      <c r="B765" s="232"/>
      <c r="C765" s="232"/>
      <c r="D765" s="232"/>
      <c r="E765" s="232"/>
      <c r="F765" s="232"/>
      <c r="G765" s="232"/>
      <c r="H765" s="232"/>
      <c r="I765" s="615"/>
    </row>
    <row r="766">
      <c r="A766" s="232"/>
      <c r="B766" s="232"/>
      <c r="C766" s="232"/>
      <c r="D766" s="232"/>
      <c r="E766" s="232"/>
      <c r="F766" s="232"/>
      <c r="G766" s="232"/>
      <c r="H766" s="232"/>
      <c r="I766" s="615"/>
    </row>
    <row r="767">
      <c r="A767" s="232"/>
      <c r="B767" s="232"/>
      <c r="C767" s="232"/>
      <c r="D767" s="232"/>
      <c r="E767" s="232"/>
      <c r="F767" s="232"/>
      <c r="G767" s="232"/>
      <c r="H767" s="232"/>
      <c r="I767" s="615"/>
    </row>
    <row r="768">
      <c r="A768" s="232"/>
      <c r="B768" s="232"/>
      <c r="C768" s="232"/>
      <c r="D768" s="232"/>
      <c r="E768" s="232"/>
      <c r="F768" s="232"/>
      <c r="G768" s="232"/>
      <c r="H768" s="232"/>
      <c r="I768" s="615"/>
    </row>
    <row r="769">
      <c r="A769" s="232"/>
      <c r="B769" s="232"/>
      <c r="C769" s="232"/>
      <c r="D769" s="232"/>
      <c r="E769" s="232"/>
      <c r="F769" s="232"/>
      <c r="G769" s="232"/>
      <c r="H769" s="232"/>
      <c r="I769" s="615"/>
    </row>
    <row r="770">
      <c r="A770" s="232"/>
      <c r="B770" s="232"/>
      <c r="C770" s="232"/>
      <c r="D770" s="232"/>
      <c r="E770" s="232"/>
      <c r="F770" s="232"/>
      <c r="G770" s="232"/>
      <c r="H770" s="232"/>
      <c r="I770" s="615"/>
    </row>
    <row r="771">
      <c r="A771" s="232"/>
      <c r="B771" s="232"/>
      <c r="C771" s="232"/>
      <c r="D771" s="232"/>
      <c r="E771" s="232"/>
      <c r="F771" s="232"/>
      <c r="G771" s="232"/>
      <c r="H771" s="232"/>
      <c r="I771" s="615"/>
    </row>
    <row r="772">
      <c r="A772" s="232"/>
      <c r="B772" s="232"/>
      <c r="C772" s="232"/>
      <c r="D772" s="232"/>
      <c r="E772" s="232"/>
      <c r="F772" s="232"/>
      <c r="G772" s="232"/>
      <c r="H772" s="232"/>
      <c r="I772" s="615"/>
    </row>
    <row r="773">
      <c r="A773" s="232"/>
      <c r="B773" s="232"/>
      <c r="C773" s="232"/>
      <c r="D773" s="232"/>
      <c r="E773" s="232"/>
      <c r="F773" s="232"/>
      <c r="G773" s="232"/>
      <c r="H773" s="232"/>
      <c r="I773" s="615"/>
    </row>
    <row r="774">
      <c r="A774" s="232"/>
      <c r="B774" s="232"/>
      <c r="C774" s="232"/>
      <c r="D774" s="232"/>
      <c r="E774" s="232"/>
      <c r="F774" s="232"/>
      <c r="G774" s="232"/>
      <c r="H774" s="232"/>
      <c r="I774" s="615"/>
    </row>
    <row r="775">
      <c r="A775" s="232"/>
      <c r="B775" s="232"/>
      <c r="C775" s="232"/>
      <c r="D775" s="232"/>
      <c r="E775" s="232"/>
      <c r="F775" s="232"/>
      <c r="G775" s="232"/>
      <c r="H775" s="232"/>
      <c r="I775" s="615"/>
    </row>
    <row r="776">
      <c r="A776" s="232"/>
      <c r="B776" s="232"/>
      <c r="C776" s="232"/>
      <c r="D776" s="232"/>
      <c r="E776" s="232"/>
      <c r="F776" s="232"/>
      <c r="G776" s="232"/>
      <c r="H776" s="232"/>
      <c r="I776" s="615"/>
    </row>
    <row r="777">
      <c r="A777" s="232"/>
      <c r="B777" s="232"/>
      <c r="C777" s="232"/>
      <c r="D777" s="232"/>
      <c r="E777" s="232"/>
      <c r="F777" s="232"/>
      <c r="G777" s="232"/>
      <c r="H777" s="232"/>
      <c r="I777" s="615"/>
    </row>
    <row r="778">
      <c r="A778" s="232"/>
      <c r="B778" s="232"/>
      <c r="C778" s="232"/>
      <c r="D778" s="232"/>
      <c r="E778" s="232"/>
      <c r="F778" s="232"/>
      <c r="G778" s="232"/>
      <c r="H778" s="232"/>
      <c r="I778" s="615"/>
    </row>
    <row r="779">
      <c r="A779" s="232"/>
      <c r="B779" s="232"/>
      <c r="C779" s="232"/>
      <c r="D779" s="232"/>
      <c r="E779" s="232"/>
      <c r="F779" s="232"/>
      <c r="G779" s="232"/>
      <c r="H779" s="232"/>
      <c r="I779" s="615"/>
    </row>
    <row r="780">
      <c r="A780" s="232"/>
      <c r="B780" s="232"/>
      <c r="C780" s="232"/>
      <c r="D780" s="232"/>
      <c r="E780" s="232"/>
      <c r="F780" s="232"/>
      <c r="G780" s="232"/>
      <c r="H780" s="232"/>
      <c r="I780" s="615"/>
    </row>
    <row r="781">
      <c r="A781" s="232"/>
      <c r="B781" s="232"/>
      <c r="C781" s="232"/>
      <c r="D781" s="232"/>
      <c r="E781" s="232"/>
      <c r="F781" s="232"/>
      <c r="G781" s="232"/>
      <c r="H781" s="232"/>
      <c r="I781" s="615"/>
    </row>
    <row r="782">
      <c r="A782" s="232"/>
      <c r="B782" s="232"/>
      <c r="C782" s="232"/>
      <c r="D782" s="232"/>
      <c r="E782" s="232"/>
      <c r="F782" s="232"/>
      <c r="G782" s="232"/>
      <c r="H782" s="232"/>
      <c r="I782" s="615"/>
    </row>
    <row r="783">
      <c r="A783" s="232"/>
      <c r="B783" s="232"/>
      <c r="C783" s="232"/>
      <c r="D783" s="232"/>
      <c r="E783" s="232"/>
      <c r="F783" s="232"/>
      <c r="G783" s="232"/>
      <c r="H783" s="232"/>
      <c r="I783" s="615"/>
    </row>
    <row r="784">
      <c r="A784" s="232"/>
      <c r="B784" s="232"/>
      <c r="C784" s="232"/>
      <c r="D784" s="232"/>
      <c r="E784" s="232"/>
      <c r="F784" s="232"/>
      <c r="G784" s="232"/>
      <c r="H784" s="232"/>
      <c r="I784" s="615"/>
    </row>
    <row r="785">
      <c r="A785" s="232"/>
      <c r="B785" s="232"/>
      <c r="C785" s="232"/>
      <c r="D785" s="232"/>
      <c r="E785" s="232"/>
      <c r="F785" s="232"/>
      <c r="G785" s="232"/>
      <c r="H785" s="232"/>
      <c r="I785" s="615"/>
    </row>
    <row r="786">
      <c r="A786" s="232"/>
      <c r="B786" s="232"/>
      <c r="C786" s="232"/>
      <c r="D786" s="232"/>
      <c r="E786" s="232"/>
      <c r="F786" s="232"/>
      <c r="G786" s="232"/>
      <c r="H786" s="232"/>
      <c r="I786" s="615"/>
    </row>
    <row r="787">
      <c r="A787" s="232"/>
      <c r="B787" s="232"/>
      <c r="C787" s="232"/>
      <c r="D787" s="232"/>
      <c r="E787" s="232"/>
      <c r="F787" s="232"/>
      <c r="G787" s="232"/>
      <c r="H787" s="232"/>
      <c r="I787" s="615"/>
    </row>
    <row r="788">
      <c r="A788" s="232"/>
      <c r="B788" s="232"/>
      <c r="C788" s="232"/>
      <c r="D788" s="232"/>
      <c r="E788" s="232"/>
      <c r="F788" s="232"/>
      <c r="G788" s="232"/>
      <c r="H788" s="232"/>
      <c r="I788" s="615"/>
    </row>
    <row r="789">
      <c r="A789" s="232"/>
      <c r="B789" s="232"/>
      <c r="C789" s="232"/>
      <c r="D789" s="232"/>
      <c r="E789" s="232"/>
      <c r="F789" s="232"/>
      <c r="G789" s="232"/>
      <c r="H789" s="232"/>
      <c r="I789" s="615"/>
    </row>
    <row r="790">
      <c r="A790" s="232"/>
      <c r="B790" s="232"/>
      <c r="C790" s="232"/>
      <c r="D790" s="232"/>
      <c r="E790" s="232"/>
      <c r="F790" s="232"/>
      <c r="G790" s="232"/>
      <c r="H790" s="232"/>
      <c r="I790" s="615"/>
    </row>
    <row r="791">
      <c r="A791" s="232"/>
      <c r="B791" s="232"/>
      <c r="C791" s="232"/>
      <c r="D791" s="232"/>
      <c r="E791" s="232"/>
      <c r="F791" s="232"/>
      <c r="G791" s="232"/>
      <c r="H791" s="232"/>
      <c r="I791" s="615"/>
    </row>
    <row r="792">
      <c r="A792" s="232"/>
      <c r="B792" s="232"/>
      <c r="C792" s="232"/>
      <c r="D792" s="232"/>
      <c r="E792" s="232"/>
      <c r="F792" s="232"/>
      <c r="G792" s="232"/>
      <c r="H792" s="232"/>
      <c r="I792" s="615"/>
    </row>
    <row r="793">
      <c r="A793" s="232"/>
      <c r="B793" s="232"/>
      <c r="C793" s="232"/>
      <c r="D793" s="232"/>
      <c r="E793" s="232"/>
      <c r="F793" s="232"/>
      <c r="G793" s="232"/>
      <c r="H793" s="232"/>
      <c r="I793" s="615"/>
    </row>
    <row r="794">
      <c r="A794" s="232"/>
      <c r="B794" s="232"/>
      <c r="C794" s="232"/>
      <c r="D794" s="232"/>
      <c r="E794" s="232"/>
      <c r="F794" s="232"/>
      <c r="G794" s="232"/>
      <c r="H794" s="232"/>
      <c r="I794" s="615"/>
    </row>
    <row r="795">
      <c r="A795" s="232"/>
      <c r="B795" s="232"/>
      <c r="C795" s="232"/>
      <c r="D795" s="232"/>
      <c r="E795" s="232"/>
      <c r="F795" s="232"/>
      <c r="G795" s="232"/>
      <c r="H795" s="232"/>
      <c r="I795" s="615"/>
    </row>
    <row r="796">
      <c r="A796" s="232"/>
      <c r="B796" s="232"/>
      <c r="C796" s="232"/>
      <c r="D796" s="232"/>
      <c r="E796" s="232"/>
      <c r="F796" s="232"/>
      <c r="G796" s="232"/>
      <c r="H796" s="232"/>
      <c r="I796" s="615"/>
    </row>
    <row r="797">
      <c r="A797" s="232"/>
      <c r="B797" s="232"/>
      <c r="C797" s="232"/>
      <c r="D797" s="232"/>
      <c r="E797" s="232"/>
      <c r="F797" s="232"/>
      <c r="G797" s="232"/>
      <c r="H797" s="232"/>
      <c r="I797" s="615"/>
    </row>
    <row r="798">
      <c r="A798" s="232"/>
      <c r="B798" s="232"/>
      <c r="C798" s="232"/>
      <c r="D798" s="232"/>
      <c r="E798" s="232"/>
      <c r="F798" s="232"/>
      <c r="G798" s="232"/>
      <c r="H798" s="232"/>
      <c r="I798" s="615"/>
    </row>
    <row r="799">
      <c r="A799" s="232"/>
      <c r="B799" s="232"/>
      <c r="C799" s="232"/>
      <c r="D799" s="232"/>
      <c r="E799" s="232"/>
      <c r="F799" s="232"/>
      <c r="G799" s="232"/>
      <c r="H799" s="232"/>
      <c r="I799" s="615"/>
    </row>
    <row r="800">
      <c r="A800" s="232"/>
      <c r="B800" s="232"/>
      <c r="C800" s="232"/>
      <c r="D800" s="232"/>
      <c r="E800" s="232"/>
      <c r="F800" s="232"/>
      <c r="G800" s="232"/>
      <c r="H800" s="232"/>
      <c r="I800" s="615"/>
    </row>
    <row r="801">
      <c r="A801" s="232"/>
      <c r="B801" s="232"/>
      <c r="C801" s="232"/>
      <c r="D801" s="232"/>
      <c r="E801" s="232"/>
      <c r="F801" s="232"/>
      <c r="G801" s="232"/>
      <c r="H801" s="232"/>
      <c r="I801" s="615"/>
    </row>
    <row r="802">
      <c r="A802" s="232"/>
      <c r="B802" s="232"/>
      <c r="C802" s="232"/>
      <c r="D802" s="232"/>
      <c r="E802" s="232"/>
      <c r="F802" s="232"/>
      <c r="G802" s="232"/>
      <c r="H802" s="232"/>
      <c r="I802" s="615"/>
    </row>
    <row r="803">
      <c r="A803" s="232"/>
      <c r="B803" s="232"/>
      <c r="C803" s="232"/>
      <c r="D803" s="232"/>
      <c r="E803" s="232"/>
      <c r="F803" s="232"/>
      <c r="G803" s="232"/>
      <c r="H803" s="232"/>
      <c r="I803" s="615"/>
    </row>
    <row r="804">
      <c r="A804" s="232"/>
      <c r="B804" s="232"/>
      <c r="C804" s="232"/>
      <c r="D804" s="232"/>
      <c r="E804" s="232"/>
      <c r="F804" s="232"/>
      <c r="G804" s="232"/>
      <c r="H804" s="232"/>
      <c r="I804" s="615"/>
    </row>
    <row r="805">
      <c r="A805" s="232"/>
      <c r="B805" s="232"/>
      <c r="C805" s="232"/>
      <c r="D805" s="232"/>
      <c r="E805" s="232"/>
      <c r="F805" s="232"/>
      <c r="G805" s="232"/>
      <c r="H805" s="232"/>
      <c r="I805" s="615"/>
    </row>
    <row r="806">
      <c r="A806" s="232"/>
      <c r="B806" s="232"/>
      <c r="C806" s="232"/>
      <c r="D806" s="232"/>
      <c r="E806" s="232"/>
      <c r="F806" s="232"/>
      <c r="G806" s="232"/>
      <c r="H806" s="232"/>
      <c r="I806" s="615"/>
    </row>
    <row r="807">
      <c r="A807" s="232"/>
      <c r="B807" s="232"/>
      <c r="C807" s="232"/>
      <c r="D807" s="232"/>
      <c r="E807" s="232"/>
      <c r="F807" s="232"/>
      <c r="G807" s="232"/>
      <c r="H807" s="232"/>
      <c r="I807" s="615"/>
    </row>
    <row r="808">
      <c r="A808" s="232"/>
      <c r="B808" s="232"/>
      <c r="C808" s="232"/>
      <c r="D808" s="232"/>
      <c r="E808" s="232"/>
      <c r="F808" s="232"/>
      <c r="G808" s="232"/>
      <c r="H808" s="232"/>
      <c r="I808" s="615"/>
    </row>
    <row r="809">
      <c r="A809" s="232"/>
      <c r="B809" s="232"/>
      <c r="C809" s="232"/>
      <c r="D809" s="232"/>
      <c r="E809" s="232"/>
      <c r="F809" s="232"/>
      <c r="G809" s="232"/>
      <c r="H809" s="232"/>
      <c r="I809" s="615"/>
    </row>
    <row r="810">
      <c r="A810" s="232"/>
      <c r="B810" s="232"/>
      <c r="C810" s="232"/>
      <c r="D810" s="232"/>
      <c r="E810" s="232"/>
      <c r="F810" s="232"/>
      <c r="G810" s="232"/>
      <c r="H810" s="232"/>
      <c r="I810" s="615"/>
    </row>
    <row r="811">
      <c r="A811" s="232"/>
      <c r="B811" s="232"/>
      <c r="C811" s="232"/>
      <c r="D811" s="232"/>
      <c r="E811" s="232"/>
      <c r="F811" s="232"/>
      <c r="G811" s="232"/>
      <c r="H811" s="232"/>
      <c r="I811" s="615"/>
    </row>
    <row r="812">
      <c r="A812" s="232"/>
      <c r="B812" s="232"/>
      <c r="C812" s="232"/>
      <c r="D812" s="232"/>
      <c r="E812" s="232"/>
      <c r="F812" s="232"/>
      <c r="G812" s="232"/>
      <c r="H812" s="232"/>
      <c r="I812" s="615"/>
    </row>
    <row r="813">
      <c r="A813" s="232"/>
      <c r="B813" s="232"/>
      <c r="C813" s="232"/>
      <c r="D813" s="232"/>
      <c r="E813" s="232"/>
      <c r="F813" s="232"/>
      <c r="G813" s="232"/>
      <c r="H813" s="232"/>
      <c r="I813" s="615"/>
    </row>
    <row r="814">
      <c r="A814" s="232"/>
      <c r="B814" s="232"/>
      <c r="C814" s="232"/>
      <c r="D814" s="232"/>
      <c r="E814" s="232"/>
      <c r="F814" s="232"/>
      <c r="G814" s="232"/>
      <c r="H814" s="232"/>
      <c r="I814" s="615"/>
    </row>
    <row r="815">
      <c r="A815" s="232"/>
      <c r="B815" s="232"/>
      <c r="C815" s="232"/>
      <c r="D815" s="232"/>
      <c r="E815" s="232"/>
      <c r="F815" s="232"/>
      <c r="G815" s="232"/>
      <c r="H815" s="232"/>
      <c r="I815" s="615"/>
    </row>
    <row r="816">
      <c r="A816" s="232"/>
      <c r="B816" s="232"/>
      <c r="C816" s="232"/>
      <c r="D816" s="232"/>
      <c r="E816" s="232"/>
      <c r="F816" s="232"/>
      <c r="G816" s="232"/>
      <c r="H816" s="232"/>
      <c r="I816" s="615"/>
    </row>
    <row r="817">
      <c r="A817" s="232"/>
      <c r="B817" s="232"/>
      <c r="C817" s="232"/>
      <c r="D817" s="232"/>
      <c r="E817" s="232"/>
      <c r="F817" s="232"/>
      <c r="G817" s="232"/>
      <c r="H817" s="232"/>
      <c r="I817" s="615"/>
    </row>
    <row r="818">
      <c r="A818" s="232"/>
      <c r="B818" s="232"/>
      <c r="C818" s="232"/>
      <c r="D818" s="232"/>
      <c r="E818" s="232"/>
      <c r="F818" s="232"/>
      <c r="G818" s="232"/>
      <c r="H818" s="232"/>
      <c r="I818" s="615"/>
    </row>
    <row r="819">
      <c r="A819" s="232"/>
      <c r="B819" s="232"/>
      <c r="C819" s="232"/>
      <c r="D819" s="232"/>
      <c r="E819" s="232"/>
      <c r="F819" s="232"/>
      <c r="G819" s="232"/>
      <c r="H819" s="232"/>
      <c r="I819" s="615"/>
    </row>
    <row r="820">
      <c r="A820" s="232"/>
      <c r="B820" s="232"/>
      <c r="C820" s="232"/>
      <c r="D820" s="232"/>
      <c r="E820" s="232"/>
      <c r="F820" s="232"/>
      <c r="G820" s="232"/>
      <c r="H820" s="232"/>
      <c r="I820" s="615"/>
    </row>
    <row r="821">
      <c r="A821" s="232"/>
      <c r="B821" s="232"/>
      <c r="C821" s="232"/>
      <c r="D821" s="232"/>
      <c r="E821" s="232"/>
      <c r="F821" s="232"/>
      <c r="G821" s="232"/>
      <c r="H821" s="232"/>
      <c r="I821" s="615"/>
    </row>
    <row r="822">
      <c r="A822" s="232"/>
      <c r="B822" s="232"/>
      <c r="C822" s="232"/>
      <c r="D822" s="232"/>
      <c r="E822" s="232"/>
      <c r="F822" s="232"/>
      <c r="G822" s="232"/>
      <c r="H822" s="232"/>
      <c r="I822" s="615"/>
    </row>
    <row r="823">
      <c r="A823" s="232"/>
      <c r="B823" s="232"/>
      <c r="C823" s="232"/>
      <c r="D823" s="232"/>
      <c r="E823" s="232"/>
      <c r="F823" s="232"/>
      <c r="G823" s="232"/>
      <c r="H823" s="232"/>
      <c r="I823" s="615"/>
    </row>
    <row r="824">
      <c r="A824" s="232"/>
      <c r="B824" s="232"/>
      <c r="C824" s="232"/>
      <c r="D824" s="232"/>
      <c r="E824" s="232"/>
      <c r="F824" s="232"/>
      <c r="G824" s="232"/>
      <c r="H824" s="232"/>
      <c r="I824" s="615"/>
    </row>
    <row r="825">
      <c r="A825" s="232"/>
      <c r="B825" s="232"/>
      <c r="C825" s="232"/>
      <c r="D825" s="232"/>
      <c r="E825" s="232"/>
      <c r="F825" s="232"/>
      <c r="G825" s="232"/>
      <c r="H825" s="232"/>
      <c r="I825" s="615"/>
    </row>
    <row r="826">
      <c r="A826" s="232"/>
      <c r="B826" s="232"/>
      <c r="C826" s="232"/>
      <c r="D826" s="232"/>
      <c r="E826" s="232"/>
      <c r="F826" s="232"/>
      <c r="G826" s="232"/>
      <c r="H826" s="232"/>
      <c r="I826" s="615"/>
    </row>
    <row r="827">
      <c r="A827" s="232"/>
      <c r="B827" s="232"/>
      <c r="C827" s="232"/>
      <c r="D827" s="232"/>
      <c r="E827" s="232"/>
      <c r="F827" s="232"/>
      <c r="G827" s="232"/>
      <c r="H827" s="232"/>
      <c r="I827" s="615"/>
    </row>
    <row r="828">
      <c r="A828" s="232"/>
      <c r="B828" s="232"/>
      <c r="C828" s="232"/>
      <c r="D828" s="232"/>
      <c r="E828" s="232"/>
      <c r="F828" s="232"/>
      <c r="G828" s="232"/>
      <c r="H828" s="232"/>
      <c r="I828" s="615"/>
    </row>
    <row r="829">
      <c r="A829" s="232"/>
      <c r="B829" s="232"/>
      <c r="C829" s="232"/>
      <c r="D829" s="232"/>
      <c r="E829" s="232"/>
      <c r="F829" s="232"/>
      <c r="G829" s="232"/>
      <c r="H829" s="232"/>
      <c r="I829" s="615"/>
    </row>
    <row r="830">
      <c r="A830" s="232"/>
      <c r="B830" s="232"/>
      <c r="C830" s="232"/>
      <c r="D830" s="232"/>
      <c r="E830" s="232"/>
      <c r="F830" s="232"/>
      <c r="G830" s="232"/>
      <c r="H830" s="232"/>
      <c r="I830" s="615"/>
    </row>
    <row r="831">
      <c r="A831" s="232"/>
      <c r="B831" s="232"/>
      <c r="C831" s="232"/>
      <c r="D831" s="232"/>
      <c r="E831" s="232"/>
      <c r="F831" s="232"/>
      <c r="G831" s="232"/>
      <c r="H831" s="232"/>
      <c r="I831" s="615"/>
    </row>
    <row r="832">
      <c r="A832" s="232"/>
      <c r="B832" s="232"/>
      <c r="C832" s="232"/>
      <c r="D832" s="232"/>
      <c r="E832" s="232"/>
      <c r="F832" s="232"/>
      <c r="G832" s="232"/>
      <c r="H832" s="232"/>
      <c r="I832" s="615"/>
    </row>
    <row r="833">
      <c r="A833" s="232"/>
      <c r="B833" s="232"/>
      <c r="C833" s="232"/>
      <c r="D833" s="232"/>
      <c r="E833" s="232"/>
      <c r="F833" s="232"/>
      <c r="G833" s="232"/>
      <c r="H833" s="232"/>
      <c r="I833" s="615"/>
    </row>
    <row r="834">
      <c r="A834" s="232"/>
      <c r="B834" s="232"/>
      <c r="C834" s="232"/>
      <c r="D834" s="232"/>
      <c r="E834" s="232"/>
      <c r="F834" s="232"/>
      <c r="G834" s="232"/>
      <c r="H834" s="232"/>
      <c r="I834" s="615"/>
    </row>
    <row r="835">
      <c r="A835" s="232"/>
      <c r="B835" s="232"/>
      <c r="C835" s="232"/>
      <c r="D835" s="232"/>
      <c r="E835" s="232"/>
      <c r="F835" s="232"/>
      <c r="G835" s="232"/>
      <c r="H835" s="232"/>
      <c r="I835" s="615"/>
    </row>
    <row r="836">
      <c r="A836" s="232"/>
      <c r="B836" s="232"/>
      <c r="C836" s="232"/>
      <c r="D836" s="232"/>
      <c r="E836" s="232"/>
      <c r="F836" s="232"/>
      <c r="G836" s="232"/>
      <c r="H836" s="232"/>
      <c r="I836" s="615"/>
    </row>
    <row r="837">
      <c r="A837" s="232"/>
      <c r="B837" s="232"/>
      <c r="C837" s="232"/>
      <c r="D837" s="232"/>
      <c r="E837" s="232"/>
      <c r="F837" s="232"/>
      <c r="G837" s="232"/>
      <c r="H837" s="232"/>
      <c r="I837" s="615"/>
    </row>
    <row r="838">
      <c r="A838" s="232"/>
      <c r="B838" s="232"/>
      <c r="C838" s="232"/>
      <c r="D838" s="232"/>
      <c r="E838" s="232"/>
      <c r="F838" s="232"/>
      <c r="G838" s="232"/>
      <c r="H838" s="232"/>
      <c r="I838" s="615"/>
    </row>
    <row r="839">
      <c r="A839" s="232"/>
      <c r="B839" s="232"/>
      <c r="C839" s="232"/>
      <c r="D839" s="232"/>
      <c r="E839" s="232"/>
      <c r="F839" s="232"/>
      <c r="G839" s="232"/>
      <c r="H839" s="232"/>
      <c r="I839" s="615"/>
    </row>
    <row r="840">
      <c r="A840" s="232"/>
      <c r="B840" s="232"/>
      <c r="C840" s="232"/>
      <c r="D840" s="232"/>
      <c r="E840" s="232"/>
      <c r="F840" s="232"/>
      <c r="G840" s="232"/>
      <c r="H840" s="232"/>
      <c r="I840" s="615"/>
    </row>
    <row r="841">
      <c r="A841" s="232"/>
      <c r="B841" s="232"/>
      <c r="C841" s="232"/>
      <c r="D841" s="232"/>
      <c r="E841" s="232"/>
      <c r="F841" s="232"/>
      <c r="G841" s="232"/>
      <c r="H841" s="232"/>
      <c r="I841" s="615"/>
    </row>
    <row r="842">
      <c r="A842" s="232"/>
      <c r="B842" s="232"/>
      <c r="C842" s="232"/>
      <c r="D842" s="232"/>
      <c r="E842" s="232"/>
      <c r="F842" s="232"/>
      <c r="G842" s="232"/>
      <c r="H842" s="232"/>
      <c r="I842" s="615"/>
    </row>
    <row r="843">
      <c r="A843" s="232"/>
      <c r="B843" s="232"/>
      <c r="C843" s="232"/>
      <c r="D843" s="232"/>
      <c r="E843" s="232"/>
      <c r="F843" s="232"/>
      <c r="G843" s="232"/>
      <c r="H843" s="232"/>
      <c r="I843" s="615"/>
    </row>
    <row r="844">
      <c r="A844" s="232"/>
      <c r="B844" s="232"/>
      <c r="C844" s="232"/>
      <c r="D844" s="232"/>
      <c r="E844" s="232"/>
      <c r="F844" s="232"/>
      <c r="G844" s="232"/>
      <c r="H844" s="232"/>
      <c r="I844" s="615"/>
    </row>
    <row r="845">
      <c r="A845" s="232"/>
      <c r="B845" s="232"/>
      <c r="C845" s="232"/>
      <c r="D845" s="232"/>
      <c r="E845" s="232"/>
      <c r="F845" s="232"/>
      <c r="G845" s="232"/>
      <c r="H845" s="232"/>
      <c r="I845" s="615"/>
    </row>
    <row r="846">
      <c r="A846" s="232"/>
      <c r="B846" s="232"/>
      <c r="C846" s="232"/>
      <c r="D846" s="232"/>
      <c r="E846" s="232"/>
      <c r="F846" s="232"/>
      <c r="G846" s="232"/>
      <c r="H846" s="232"/>
      <c r="I846" s="615"/>
    </row>
    <row r="847">
      <c r="A847" s="232"/>
      <c r="B847" s="232"/>
      <c r="C847" s="232"/>
      <c r="D847" s="232"/>
      <c r="E847" s="232"/>
      <c r="F847" s="232"/>
      <c r="G847" s="232"/>
      <c r="H847" s="232"/>
      <c r="I847" s="615"/>
    </row>
    <row r="848">
      <c r="A848" s="232"/>
      <c r="B848" s="232"/>
      <c r="C848" s="232"/>
      <c r="D848" s="232"/>
      <c r="E848" s="232"/>
      <c r="F848" s="232"/>
      <c r="G848" s="232"/>
      <c r="H848" s="232"/>
      <c r="I848" s="615"/>
    </row>
    <row r="849">
      <c r="A849" s="232"/>
      <c r="B849" s="232"/>
      <c r="C849" s="232"/>
      <c r="D849" s="232"/>
      <c r="E849" s="232"/>
      <c r="F849" s="232"/>
      <c r="G849" s="232"/>
      <c r="H849" s="232"/>
      <c r="I849" s="615"/>
    </row>
    <row r="850">
      <c r="A850" s="232"/>
      <c r="B850" s="232"/>
      <c r="C850" s="232"/>
      <c r="D850" s="232"/>
      <c r="E850" s="232"/>
      <c r="F850" s="232"/>
      <c r="G850" s="232"/>
      <c r="H850" s="232"/>
      <c r="I850" s="615"/>
    </row>
    <row r="851">
      <c r="A851" s="232"/>
      <c r="B851" s="232"/>
      <c r="C851" s="232"/>
      <c r="D851" s="232"/>
      <c r="E851" s="232"/>
      <c r="F851" s="232"/>
      <c r="G851" s="232"/>
      <c r="H851" s="232"/>
      <c r="I851" s="615"/>
    </row>
    <row r="852">
      <c r="A852" s="232"/>
      <c r="B852" s="232"/>
      <c r="C852" s="232"/>
      <c r="D852" s="232"/>
      <c r="E852" s="232"/>
      <c r="F852" s="232"/>
      <c r="G852" s="232"/>
      <c r="H852" s="232"/>
      <c r="I852" s="615"/>
    </row>
    <row r="853">
      <c r="A853" s="232"/>
      <c r="B853" s="232"/>
      <c r="C853" s="232"/>
      <c r="D853" s="232"/>
      <c r="E853" s="232"/>
      <c r="F853" s="232"/>
      <c r="G853" s="232"/>
      <c r="H853" s="232"/>
      <c r="I853" s="615"/>
    </row>
    <row r="854">
      <c r="A854" s="232"/>
      <c r="B854" s="232"/>
      <c r="C854" s="232"/>
      <c r="D854" s="232"/>
      <c r="E854" s="232"/>
      <c r="F854" s="232"/>
      <c r="G854" s="232"/>
      <c r="H854" s="232"/>
      <c r="I854" s="615"/>
    </row>
    <row r="855">
      <c r="A855" s="232"/>
      <c r="B855" s="232"/>
      <c r="C855" s="232"/>
      <c r="D855" s="232"/>
      <c r="E855" s="232"/>
      <c r="F855" s="232"/>
      <c r="G855" s="232"/>
      <c r="H855" s="232"/>
      <c r="I855" s="615"/>
    </row>
    <row r="856">
      <c r="A856" s="232"/>
      <c r="B856" s="232"/>
      <c r="C856" s="232"/>
      <c r="D856" s="232"/>
      <c r="E856" s="232"/>
      <c r="F856" s="232"/>
      <c r="G856" s="232"/>
      <c r="H856" s="232"/>
      <c r="I856" s="615"/>
    </row>
    <row r="857">
      <c r="A857" s="232"/>
      <c r="B857" s="232"/>
      <c r="C857" s="232"/>
      <c r="D857" s="232"/>
      <c r="E857" s="232"/>
      <c r="F857" s="232"/>
      <c r="G857" s="232"/>
      <c r="H857" s="232"/>
      <c r="I857" s="615"/>
    </row>
    <row r="858">
      <c r="A858" s="232"/>
      <c r="B858" s="232"/>
      <c r="C858" s="232"/>
      <c r="D858" s="232"/>
      <c r="E858" s="232"/>
      <c r="F858" s="232"/>
      <c r="G858" s="232"/>
      <c r="H858" s="232"/>
      <c r="I858" s="615"/>
    </row>
    <row r="859">
      <c r="A859" s="232"/>
      <c r="B859" s="232"/>
      <c r="C859" s="232"/>
      <c r="D859" s="232"/>
      <c r="E859" s="232"/>
      <c r="F859" s="232"/>
      <c r="G859" s="232"/>
      <c r="H859" s="232"/>
      <c r="I859" s="615"/>
    </row>
    <row r="860">
      <c r="A860" s="232"/>
      <c r="B860" s="232"/>
      <c r="C860" s="232"/>
      <c r="D860" s="232"/>
      <c r="E860" s="232"/>
      <c r="F860" s="232"/>
      <c r="G860" s="232"/>
      <c r="H860" s="232"/>
      <c r="I860" s="615"/>
    </row>
    <row r="861">
      <c r="A861" s="232"/>
      <c r="B861" s="232"/>
      <c r="C861" s="232"/>
      <c r="D861" s="232"/>
      <c r="E861" s="232"/>
      <c r="F861" s="232"/>
      <c r="G861" s="232"/>
      <c r="H861" s="232"/>
      <c r="I861" s="615"/>
    </row>
    <row r="862">
      <c r="A862" s="232"/>
      <c r="B862" s="232"/>
      <c r="C862" s="232"/>
      <c r="D862" s="232"/>
      <c r="E862" s="232"/>
      <c r="F862" s="232"/>
      <c r="G862" s="232"/>
      <c r="H862" s="232"/>
      <c r="I862" s="615"/>
    </row>
    <row r="863">
      <c r="A863" s="232"/>
      <c r="B863" s="232"/>
      <c r="C863" s="232"/>
      <c r="D863" s="232"/>
      <c r="E863" s="232"/>
      <c r="F863" s="232"/>
      <c r="G863" s="232"/>
      <c r="H863" s="232"/>
      <c r="I863" s="615"/>
    </row>
    <row r="864">
      <c r="A864" s="232"/>
      <c r="B864" s="232"/>
      <c r="C864" s="232"/>
      <c r="D864" s="232"/>
      <c r="E864" s="232"/>
      <c r="F864" s="232"/>
      <c r="G864" s="232"/>
      <c r="H864" s="232"/>
      <c r="I864" s="615"/>
    </row>
    <row r="865">
      <c r="A865" s="232"/>
      <c r="B865" s="232"/>
      <c r="C865" s="232"/>
      <c r="D865" s="232"/>
      <c r="E865" s="232"/>
      <c r="F865" s="232"/>
      <c r="G865" s="232"/>
      <c r="H865" s="232"/>
      <c r="I865" s="615"/>
    </row>
    <row r="866">
      <c r="A866" s="232"/>
      <c r="B866" s="232"/>
      <c r="C866" s="232"/>
      <c r="D866" s="232"/>
      <c r="E866" s="232"/>
      <c r="F866" s="232"/>
      <c r="G866" s="232"/>
      <c r="H866" s="232"/>
      <c r="I866" s="615"/>
    </row>
    <row r="867">
      <c r="A867" s="232"/>
      <c r="B867" s="232"/>
      <c r="C867" s="232"/>
      <c r="D867" s="232"/>
      <c r="E867" s="232"/>
      <c r="F867" s="232"/>
      <c r="G867" s="232"/>
      <c r="H867" s="232"/>
      <c r="I867" s="615"/>
    </row>
    <row r="868">
      <c r="A868" s="232"/>
      <c r="B868" s="232"/>
      <c r="C868" s="232"/>
      <c r="D868" s="232"/>
      <c r="E868" s="232"/>
      <c r="F868" s="232"/>
      <c r="G868" s="232"/>
      <c r="H868" s="232"/>
      <c r="I868" s="615"/>
    </row>
    <row r="869">
      <c r="A869" s="232"/>
      <c r="B869" s="232"/>
      <c r="C869" s="232"/>
      <c r="D869" s="232"/>
      <c r="E869" s="232"/>
      <c r="F869" s="232"/>
      <c r="G869" s="232"/>
      <c r="H869" s="232"/>
      <c r="I869" s="615"/>
    </row>
    <row r="870">
      <c r="A870" s="232"/>
      <c r="B870" s="232"/>
      <c r="C870" s="232"/>
      <c r="D870" s="232"/>
      <c r="E870" s="232"/>
      <c r="F870" s="232"/>
      <c r="G870" s="232"/>
      <c r="H870" s="232"/>
      <c r="I870" s="615"/>
    </row>
    <row r="871">
      <c r="A871" s="232"/>
      <c r="B871" s="232"/>
      <c r="C871" s="232"/>
      <c r="D871" s="232"/>
      <c r="E871" s="232"/>
      <c r="F871" s="232"/>
      <c r="G871" s="232"/>
      <c r="H871" s="232"/>
      <c r="I871" s="615"/>
    </row>
    <row r="872">
      <c r="A872" s="232"/>
      <c r="B872" s="232"/>
      <c r="C872" s="232"/>
      <c r="D872" s="232"/>
      <c r="E872" s="232"/>
      <c r="F872" s="232"/>
      <c r="G872" s="232"/>
      <c r="H872" s="232"/>
      <c r="I872" s="615"/>
    </row>
    <row r="873">
      <c r="A873" s="232"/>
      <c r="B873" s="232"/>
      <c r="C873" s="232"/>
      <c r="D873" s="232"/>
      <c r="E873" s="232"/>
      <c r="F873" s="232"/>
      <c r="G873" s="232"/>
      <c r="H873" s="232"/>
      <c r="I873" s="615"/>
    </row>
    <row r="874">
      <c r="A874" s="232"/>
      <c r="B874" s="232"/>
      <c r="C874" s="232"/>
      <c r="D874" s="232"/>
      <c r="E874" s="232"/>
      <c r="F874" s="232"/>
      <c r="G874" s="232"/>
      <c r="H874" s="232"/>
      <c r="I874" s="615"/>
    </row>
    <row r="875">
      <c r="A875" s="232"/>
      <c r="B875" s="232"/>
      <c r="C875" s="232"/>
      <c r="D875" s="232"/>
      <c r="E875" s="232"/>
      <c r="F875" s="232"/>
      <c r="G875" s="232"/>
      <c r="H875" s="232"/>
      <c r="I875" s="615"/>
    </row>
    <row r="876">
      <c r="A876" s="232"/>
      <c r="B876" s="232"/>
      <c r="C876" s="232"/>
      <c r="D876" s="232"/>
      <c r="E876" s="232"/>
      <c r="F876" s="232"/>
      <c r="G876" s="232"/>
      <c r="H876" s="232"/>
      <c r="I876" s="615"/>
    </row>
    <row r="877">
      <c r="A877" s="232"/>
      <c r="B877" s="232"/>
      <c r="C877" s="232"/>
      <c r="D877" s="232"/>
      <c r="E877" s="232"/>
      <c r="F877" s="232"/>
      <c r="G877" s="232"/>
      <c r="H877" s="232"/>
      <c r="I877" s="615"/>
    </row>
    <row r="878">
      <c r="A878" s="232"/>
      <c r="B878" s="232"/>
      <c r="C878" s="232"/>
      <c r="D878" s="232"/>
      <c r="E878" s="232"/>
      <c r="F878" s="232"/>
      <c r="G878" s="232"/>
      <c r="H878" s="232"/>
      <c r="I878" s="615"/>
    </row>
    <row r="879">
      <c r="A879" s="232"/>
      <c r="B879" s="232"/>
      <c r="C879" s="232"/>
      <c r="D879" s="232"/>
      <c r="E879" s="232"/>
      <c r="F879" s="232"/>
      <c r="G879" s="232"/>
      <c r="H879" s="232"/>
      <c r="I879" s="615"/>
    </row>
    <row r="880">
      <c r="A880" s="232"/>
      <c r="B880" s="232"/>
      <c r="C880" s="232"/>
      <c r="D880" s="232"/>
      <c r="E880" s="232"/>
      <c r="F880" s="232"/>
      <c r="G880" s="232"/>
      <c r="H880" s="232"/>
      <c r="I880" s="615"/>
    </row>
    <row r="881">
      <c r="A881" s="232"/>
      <c r="B881" s="232"/>
      <c r="C881" s="232"/>
      <c r="D881" s="232"/>
      <c r="E881" s="232"/>
      <c r="F881" s="232"/>
      <c r="G881" s="232"/>
      <c r="H881" s="232"/>
      <c r="I881" s="615"/>
    </row>
    <row r="882">
      <c r="A882" s="232"/>
      <c r="B882" s="232"/>
      <c r="C882" s="232"/>
      <c r="D882" s="232"/>
      <c r="E882" s="232"/>
      <c r="F882" s="232"/>
      <c r="G882" s="232"/>
      <c r="H882" s="232"/>
      <c r="I882" s="615"/>
    </row>
    <row r="883">
      <c r="A883" s="232"/>
      <c r="B883" s="232"/>
      <c r="C883" s="232"/>
      <c r="D883" s="232"/>
      <c r="E883" s="232"/>
      <c r="F883" s="232"/>
      <c r="G883" s="232"/>
      <c r="H883" s="232"/>
      <c r="I883" s="615"/>
    </row>
    <row r="884">
      <c r="A884" s="232"/>
      <c r="B884" s="232"/>
      <c r="C884" s="232"/>
      <c r="D884" s="232"/>
      <c r="E884" s="232"/>
      <c r="F884" s="232"/>
      <c r="G884" s="232"/>
      <c r="H884" s="232"/>
      <c r="I884" s="615"/>
    </row>
    <row r="885">
      <c r="A885" s="232"/>
      <c r="B885" s="232"/>
      <c r="C885" s="232"/>
      <c r="D885" s="232"/>
      <c r="E885" s="232"/>
      <c r="F885" s="232"/>
      <c r="G885" s="232"/>
      <c r="H885" s="232"/>
      <c r="I885" s="615"/>
    </row>
    <row r="886">
      <c r="A886" s="232"/>
      <c r="B886" s="232"/>
      <c r="C886" s="232"/>
      <c r="D886" s="232"/>
      <c r="E886" s="232"/>
      <c r="F886" s="232"/>
      <c r="G886" s="232"/>
      <c r="H886" s="232"/>
      <c r="I886" s="615"/>
    </row>
    <row r="887">
      <c r="A887" s="232"/>
      <c r="B887" s="232"/>
      <c r="C887" s="232"/>
      <c r="D887" s="232"/>
      <c r="E887" s="232"/>
      <c r="F887" s="232"/>
      <c r="G887" s="232"/>
      <c r="H887" s="232"/>
      <c r="I887" s="615"/>
    </row>
    <row r="888">
      <c r="A888" s="232"/>
      <c r="B888" s="232"/>
      <c r="C888" s="232"/>
      <c r="D888" s="232"/>
      <c r="E888" s="232"/>
      <c r="F888" s="232"/>
      <c r="G888" s="232"/>
      <c r="H888" s="232"/>
      <c r="I888" s="615"/>
    </row>
    <row r="889">
      <c r="A889" s="232"/>
      <c r="B889" s="232"/>
      <c r="C889" s="232"/>
      <c r="D889" s="232"/>
      <c r="E889" s="232"/>
      <c r="F889" s="232"/>
      <c r="G889" s="232"/>
      <c r="H889" s="232"/>
      <c r="I889" s="615"/>
    </row>
    <row r="890">
      <c r="A890" s="232"/>
      <c r="B890" s="232"/>
      <c r="C890" s="232"/>
      <c r="D890" s="232"/>
      <c r="E890" s="232"/>
      <c r="F890" s="232"/>
      <c r="G890" s="232"/>
      <c r="H890" s="232"/>
      <c r="I890" s="615"/>
    </row>
    <row r="891">
      <c r="A891" s="232"/>
      <c r="B891" s="232"/>
      <c r="C891" s="232"/>
      <c r="D891" s="232"/>
      <c r="E891" s="232"/>
      <c r="F891" s="232"/>
      <c r="G891" s="232"/>
      <c r="H891" s="232"/>
      <c r="I891" s="615"/>
    </row>
    <row r="892">
      <c r="A892" s="232"/>
      <c r="B892" s="232"/>
      <c r="C892" s="232"/>
      <c r="D892" s="232"/>
      <c r="E892" s="232"/>
      <c r="F892" s="232"/>
      <c r="G892" s="232"/>
      <c r="H892" s="232"/>
      <c r="I892" s="615"/>
    </row>
    <row r="893">
      <c r="A893" s="232"/>
      <c r="B893" s="232"/>
      <c r="C893" s="232"/>
      <c r="D893" s="232"/>
      <c r="E893" s="232"/>
      <c r="F893" s="232"/>
      <c r="G893" s="232"/>
      <c r="H893" s="232"/>
      <c r="I893" s="615"/>
    </row>
    <row r="894">
      <c r="A894" s="232"/>
      <c r="B894" s="232"/>
      <c r="C894" s="232"/>
      <c r="D894" s="232"/>
      <c r="E894" s="232"/>
      <c r="F894" s="232"/>
      <c r="G894" s="232"/>
      <c r="H894" s="232"/>
      <c r="I894" s="615"/>
    </row>
    <row r="895">
      <c r="A895" s="232"/>
      <c r="B895" s="232"/>
      <c r="C895" s="232"/>
      <c r="D895" s="232"/>
      <c r="E895" s="232"/>
      <c r="F895" s="232"/>
      <c r="G895" s="232"/>
      <c r="H895" s="232"/>
      <c r="I895" s="615"/>
    </row>
    <row r="896">
      <c r="A896" s="232"/>
      <c r="B896" s="232"/>
      <c r="C896" s="232"/>
      <c r="D896" s="232"/>
      <c r="E896" s="232"/>
      <c r="F896" s="232"/>
      <c r="G896" s="232"/>
      <c r="H896" s="232"/>
      <c r="I896" s="615"/>
    </row>
    <row r="897">
      <c r="A897" s="232"/>
      <c r="B897" s="232"/>
      <c r="C897" s="232"/>
      <c r="D897" s="232"/>
      <c r="E897" s="232"/>
      <c r="F897" s="232"/>
      <c r="G897" s="232"/>
      <c r="H897" s="232"/>
      <c r="I897" s="615"/>
    </row>
    <row r="898">
      <c r="A898" s="232"/>
      <c r="B898" s="232"/>
      <c r="C898" s="232"/>
      <c r="D898" s="232"/>
      <c r="E898" s="232"/>
      <c r="F898" s="232"/>
      <c r="G898" s="232"/>
      <c r="H898" s="232"/>
      <c r="I898" s="615"/>
    </row>
    <row r="899">
      <c r="A899" s="232"/>
      <c r="B899" s="232"/>
      <c r="C899" s="232"/>
      <c r="D899" s="232"/>
      <c r="E899" s="232"/>
      <c r="F899" s="232"/>
      <c r="G899" s="232"/>
      <c r="H899" s="232"/>
      <c r="I899" s="615"/>
    </row>
    <row r="900">
      <c r="A900" s="232"/>
      <c r="B900" s="232"/>
      <c r="C900" s="232"/>
      <c r="D900" s="232"/>
      <c r="E900" s="232"/>
      <c r="F900" s="232"/>
      <c r="G900" s="232"/>
      <c r="H900" s="232"/>
      <c r="I900" s="615"/>
    </row>
    <row r="901">
      <c r="A901" s="232"/>
      <c r="B901" s="232"/>
      <c r="C901" s="232"/>
      <c r="D901" s="232"/>
      <c r="E901" s="232"/>
      <c r="F901" s="232"/>
      <c r="G901" s="232"/>
      <c r="H901" s="232"/>
      <c r="I901" s="615"/>
    </row>
    <row r="902">
      <c r="A902" s="232"/>
      <c r="B902" s="232"/>
      <c r="C902" s="232"/>
      <c r="D902" s="232"/>
      <c r="E902" s="232"/>
      <c r="F902" s="232"/>
      <c r="G902" s="232"/>
      <c r="H902" s="232"/>
      <c r="I902" s="615"/>
    </row>
    <row r="903">
      <c r="A903" s="232"/>
      <c r="B903" s="232"/>
      <c r="C903" s="232"/>
      <c r="D903" s="232"/>
      <c r="E903" s="232"/>
      <c r="F903" s="232"/>
      <c r="G903" s="232"/>
      <c r="H903" s="232"/>
      <c r="I903" s="615"/>
    </row>
    <row r="904">
      <c r="A904" s="232"/>
      <c r="B904" s="232"/>
      <c r="C904" s="232"/>
      <c r="D904" s="232"/>
      <c r="E904" s="232"/>
      <c r="F904" s="232"/>
      <c r="G904" s="232"/>
      <c r="H904" s="232"/>
      <c r="I904" s="615"/>
    </row>
    <row r="905">
      <c r="A905" s="232"/>
      <c r="B905" s="232"/>
      <c r="C905" s="232"/>
      <c r="D905" s="232"/>
      <c r="E905" s="232"/>
      <c r="F905" s="232"/>
      <c r="G905" s="232"/>
      <c r="H905" s="232"/>
      <c r="I905" s="615"/>
    </row>
    <row r="906">
      <c r="A906" s="232"/>
      <c r="B906" s="232"/>
      <c r="C906" s="232"/>
      <c r="D906" s="232"/>
      <c r="E906" s="232"/>
      <c r="F906" s="232"/>
      <c r="G906" s="232"/>
      <c r="H906" s="232"/>
      <c r="I906" s="615"/>
    </row>
    <row r="907">
      <c r="A907" s="232"/>
      <c r="B907" s="232"/>
      <c r="C907" s="232"/>
      <c r="D907" s="232"/>
      <c r="E907" s="232"/>
      <c r="F907" s="232"/>
      <c r="G907" s="232"/>
      <c r="H907" s="232"/>
      <c r="I907" s="615"/>
    </row>
    <row r="908">
      <c r="A908" s="232"/>
      <c r="B908" s="232"/>
      <c r="C908" s="232"/>
      <c r="D908" s="232"/>
      <c r="E908" s="232"/>
      <c r="F908" s="232"/>
      <c r="G908" s="232"/>
      <c r="H908" s="232"/>
      <c r="I908" s="615"/>
    </row>
    <row r="909">
      <c r="A909" s="232"/>
      <c r="B909" s="232"/>
      <c r="C909" s="232"/>
      <c r="D909" s="232"/>
      <c r="E909" s="232"/>
      <c r="F909" s="232"/>
      <c r="G909" s="232"/>
      <c r="H909" s="232"/>
      <c r="I909" s="615"/>
    </row>
    <row r="910">
      <c r="A910" s="232"/>
      <c r="B910" s="232"/>
      <c r="C910" s="232"/>
      <c r="D910" s="232"/>
      <c r="E910" s="232"/>
      <c r="F910" s="232"/>
      <c r="G910" s="232"/>
      <c r="H910" s="232"/>
      <c r="I910" s="615"/>
    </row>
    <row r="911">
      <c r="A911" s="232"/>
      <c r="B911" s="232"/>
      <c r="C911" s="232"/>
      <c r="D911" s="232"/>
      <c r="E911" s="232"/>
      <c r="F911" s="232"/>
      <c r="G911" s="232"/>
      <c r="H911" s="232"/>
      <c r="I911" s="615"/>
    </row>
    <row r="912">
      <c r="A912" s="232"/>
      <c r="B912" s="232"/>
      <c r="C912" s="232"/>
      <c r="D912" s="232"/>
      <c r="E912" s="232"/>
      <c r="F912" s="232"/>
      <c r="G912" s="232"/>
      <c r="H912" s="232"/>
      <c r="I912" s="615"/>
    </row>
    <row r="913">
      <c r="A913" s="232"/>
      <c r="B913" s="232"/>
      <c r="C913" s="232"/>
      <c r="D913" s="232"/>
      <c r="E913" s="232"/>
      <c r="F913" s="232"/>
      <c r="G913" s="232"/>
      <c r="H913" s="232"/>
      <c r="I913" s="615"/>
    </row>
    <row r="914">
      <c r="A914" s="232"/>
      <c r="B914" s="232"/>
      <c r="C914" s="232"/>
      <c r="D914" s="232"/>
      <c r="E914" s="232"/>
      <c r="F914" s="232"/>
      <c r="G914" s="232"/>
      <c r="H914" s="232"/>
      <c r="I914" s="615"/>
    </row>
    <row r="915">
      <c r="A915" s="232"/>
      <c r="B915" s="232"/>
      <c r="C915" s="232"/>
      <c r="D915" s="232"/>
      <c r="E915" s="232"/>
      <c r="F915" s="232"/>
      <c r="G915" s="232"/>
      <c r="H915" s="232"/>
      <c r="I915" s="615"/>
    </row>
    <row r="916">
      <c r="A916" s="232"/>
      <c r="B916" s="232"/>
      <c r="C916" s="232"/>
      <c r="D916" s="232"/>
      <c r="E916" s="232"/>
      <c r="F916" s="232"/>
      <c r="G916" s="232"/>
      <c r="H916" s="232"/>
      <c r="I916" s="615"/>
    </row>
    <row r="917">
      <c r="A917" s="232"/>
      <c r="B917" s="232"/>
      <c r="C917" s="232"/>
      <c r="D917" s="232"/>
      <c r="E917" s="232"/>
      <c r="F917" s="232"/>
      <c r="G917" s="232"/>
      <c r="H917" s="232"/>
      <c r="I917" s="615"/>
    </row>
    <row r="918">
      <c r="A918" s="232"/>
      <c r="B918" s="232"/>
      <c r="C918" s="232"/>
      <c r="D918" s="232"/>
      <c r="E918" s="232"/>
      <c r="F918" s="232"/>
      <c r="G918" s="232"/>
      <c r="H918" s="232"/>
      <c r="I918" s="615"/>
    </row>
    <row r="919">
      <c r="A919" s="232"/>
      <c r="B919" s="232"/>
      <c r="C919" s="232"/>
      <c r="D919" s="232"/>
      <c r="E919" s="232"/>
      <c r="F919" s="232"/>
      <c r="G919" s="232"/>
      <c r="H919" s="232"/>
      <c r="I919" s="615"/>
    </row>
    <row r="920">
      <c r="A920" s="232"/>
      <c r="B920" s="232"/>
      <c r="C920" s="232"/>
      <c r="D920" s="232"/>
      <c r="E920" s="232"/>
      <c r="F920" s="232"/>
      <c r="G920" s="232"/>
      <c r="H920" s="232"/>
      <c r="I920" s="615"/>
    </row>
    <row r="921">
      <c r="A921" s="232"/>
      <c r="B921" s="232"/>
      <c r="C921" s="232"/>
      <c r="D921" s="232"/>
      <c r="E921" s="232"/>
      <c r="F921" s="232"/>
      <c r="G921" s="232"/>
      <c r="H921" s="232"/>
      <c r="I921" s="615"/>
    </row>
    <row r="922">
      <c r="A922" s="232"/>
      <c r="B922" s="232"/>
      <c r="C922" s="232"/>
      <c r="D922" s="232"/>
      <c r="E922" s="232"/>
      <c r="F922" s="232"/>
      <c r="G922" s="232"/>
      <c r="H922" s="232"/>
      <c r="I922" s="615"/>
    </row>
    <row r="923">
      <c r="A923" s="232"/>
      <c r="B923" s="232"/>
      <c r="C923" s="232"/>
      <c r="D923" s="232"/>
      <c r="E923" s="232"/>
      <c r="F923" s="232"/>
      <c r="G923" s="232"/>
      <c r="H923" s="232"/>
      <c r="I923" s="615"/>
    </row>
    <row r="924">
      <c r="A924" s="232"/>
      <c r="B924" s="232"/>
      <c r="C924" s="232"/>
      <c r="D924" s="232"/>
      <c r="E924" s="232"/>
      <c r="F924" s="232"/>
      <c r="G924" s="232"/>
      <c r="H924" s="232"/>
      <c r="I924" s="615"/>
    </row>
    <row r="925">
      <c r="A925" s="232"/>
      <c r="B925" s="232"/>
      <c r="C925" s="232"/>
      <c r="D925" s="232"/>
      <c r="E925" s="232"/>
      <c r="F925" s="232"/>
      <c r="G925" s="232"/>
      <c r="H925" s="232"/>
      <c r="I925" s="615"/>
    </row>
    <row r="926">
      <c r="A926" s="232"/>
      <c r="B926" s="232"/>
      <c r="C926" s="232"/>
      <c r="D926" s="232"/>
      <c r="E926" s="232"/>
      <c r="F926" s="232"/>
      <c r="G926" s="232"/>
      <c r="H926" s="232"/>
      <c r="I926" s="615"/>
    </row>
    <row r="927">
      <c r="A927" s="232"/>
      <c r="B927" s="232"/>
      <c r="C927" s="232"/>
      <c r="D927" s="232"/>
      <c r="E927" s="232"/>
      <c r="F927" s="232"/>
      <c r="G927" s="232"/>
      <c r="H927" s="232"/>
      <c r="I927" s="615"/>
    </row>
    <row r="928">
      <c r="A928" s="232"/>
      <c r="B928" s="232"/>
      <c r="C928" s="232"/>
      <c r="D928" s="232"/>
      <c r="E928" s="232"/>
      <c r="F928" s="232"/>
      <c r="G928" s="232"/>
      <c r="H928" s="232"/>
      <c r="I928" s="615"/>
    </row>
    <row r="929">
      <c r="A929" s="232"/>
      <c r="B929" s="232"/>
      <c r="C929" s="232"/>
      <c r="D929" s="232"/>
      <c r="E929" s="232"/>
      <c r="F929" s="232"/>
      <c r="G929" s="232"/>
      <c r="H929" s="232"/>
      <c r="I929" s="615"/>
    </row>
    <row r="930">
      <c r="A930" s="232"/>
      <c r="B930" s="232"/>
      <c r="C930" s="232"/>
      <c r="D930" s="232"/>
      <c r="E930" s="232"/>
      <c r="F930" s="232"/>
      <c r="G930" s="232"/>
      <c r="H930" s="232"/>
      <c r="I930" s="615"/>
    </row>
    <row r="931">
      <c r="A931" s="232"/>
      <c r="B931" s="232"/>
      <c r="C931" s="232"/>
      <c r="D931" s="232"/>
      <c r="E931" s="232"/>
      <c r="F931" s="232"/>
      <c r="G931" s="232"/>
      <c r="H931" s="232"/>
      <c r="I931" s="615"/>
    </row>
    <row r="932">
      <c r="A932" s="232"/>
      <c r="B932" s="232"/>
      <c r="C932" s="232"/>
      <c r="D932" s="232"/>
      <c r="E932" s="232"/>
      <c r="F932" s="232"/>
      <c r="G932" s="232"/>
      <c r="H932" s="232"/>
      <c r="I932" s="615"/>
    </row>
    <row r="933">
      <c r="A933" s="232"/>
      <c r="B933" s="232"/>
      <c r="C933" s="232"/>
      <c r="D933" s="232"/>
      <c r="E933" s="232"/>
      <c r="F933" s="232"/>
      <c r="G933" s="232"/>
      <c r="H933" s="232"/>
      <c r="I933" s="615"/>
    </row>
    <row r="934">
      <c r="A934" s="232"/>
      <c r="B934" s="232"/>
      <c r="C934" s="232"/>
      <c r="D934" s="232"/>
      <c r="E934" s="232"/>
      <c r="F934" s="232"/>
      <c r="G934" s="232"/>
      <c r="H934" s="232"/>
      <c r="I934" s="615"/>
    </row>
    <row r="935">
      <c r="A935" s="232"/>
      <c r="B935" s="232"/>
      <c r="C935" s="232"/>
      <c r="D935" s="232"/>
      <c r="E935" s="232"/>
      <c r="F935" s="232"/>
      <c r="G935" s="232"/>
      <c r="H935" s="232"/>
      <c r="I935" s="615"/>
    </row>
    <row r="936">
      <c r="A936" s="232"/>
      <c r="B936" s="232"/>
      <c r="C936" s="232"/>
      <c r="D936" s="232"/>
      <c r="E936" s="232"/>
      <c r="F936" s="232"/>
      <c r="G936" s="232"/>
      <c r="H936" s="232"/>
      <c r="I936" s="615"/>
    </row>
    <row r="937">
      <c r="A937" s="232"/>
      <c r="B937" s="232"/>
      <c r="C937" s="232"/>
      <c r="D937" s="232"/>
      <c r="E937" s="232"/>
      <c r="F937" s="232"/>
      <c r="G937" s="232"/>
      <c r="H937" s="232"/>
      <c r="I937" s="615"/>
    </row>
    <row r="938">
      <c r="A938" s="232"/>
      <c r="B938" s="232"/>
      <c r="C938" s="232"/>
      <c r="D938" s="232"/>
      <c r="E938" s="232"/>
      <c r="F938" s="232"/>
      <c r="G938" s="232"/>
      <c r="H938" s="232"/>
      <c r="I938" s="615"/>
    </row>
    <row r="939">
      <c r="A939" s="232"/>
      <c r="B939" s="232"/>
      <c r="C939" s="232"/>
      <c r="D939" s="232"/>
      <c r="E939" s="232"/>
      <c r="F939" s="232"/>
      <c r="G939" s="232"/>
      <c r="H939" s="232"/>
      <c r="I939" s="615"/>
    </row>
    <row r="940">
      <c r="A940" s="232"/>
      <c r="B940" s="232"/>
      <c r="C940" s="232"/>
      <c r="D940" s="232"/>
      <c r="E940" s="232"/>
      <c r="F940" s="232"/>
      <c r="G940" s="232"/>
      <c r="H940" s="232"/>
      <c r="I940" s="615"/>
    </row>
    <row r="941">
      <c r="A941" s="232"/>
      <c r="B941" s="232"/>
      <c r="C941" s="232"/>
      <c r="D941" s="232"/>
      <c r="E941" s="232"/>
      <c r="F941" s="232"/>
      <c r="G941" s="232"/>
      <c r="H941" s="232"/>
      <c r="I941" s="615"/>
    </row>
    <row r="942">
      <c r="A942" s="232"/>
      <c r="B942" s="232"/>
      <c r="C942" s="232"/>
      <c r="D942" s="232"/>
      <c r="E942" s="232"/>
      <c r="F942" s="232"/>
      <c r="G942" s="232"/>
      <c r="H942" s="232"/>
      <c r="I942" s="615"/>
    </row>
    <row r="943">
      <c r="A943" s="232"/>
      <c r="B943" s="232"/>
      <c r="C943" s="232"/>
      <c r="D943" s="232"/>
      <c r="E943" s="232"/>
      <c r="F943" s="232"/>
      <c r="G943" s="232"/>
      <c r="H943" s="232"/>
      <c r="I943" s="615"/>
    </row>
    <row r="944">
      <c r="A944" s="232"/>
      <c r="B944" s="232"/>
      <c r="C944" s="232"/>
      <c r="D944" s="232"/>
      <c r="E944" s="232"/>
      <c r="F944" s="232"/>
      <c r="G944" s="232"/>
      <c r="H944" s="232"/>
      <c r="I944" s="615"/>
    </row>
    <row r="945">
      <c r="A945" s="232"/>
      <c r="B945" s="232"/>
      <c r="C945" s="232"/>
      <c r="D945" s="232"/>
      <c r="E945" s="232"/>
      <c r="F945" s="232"/>
      <c r="G945" s="232"/>
      <c r="H945" s="232"/>
      <c r="I945" s="615"/>
    </row>
    <row r="946">
      <c r="A946" s="232"/>
      <c r="B946" s="232"/>
      <c r="C946" s="232"/>
      <c r="D946" s="232"/>
      <c r="E946" s="232"/>
      <c r="F946" s="232"/>
      <c r="G946" s="232"/>
      <c r="H946" s="232"/>
      <c r="I946" s="615"/>
    </row>
    <row r="947">
      <c r="A947" s="232"/>
      <c r="B947" s="232"/>
      <c r="C947" s="232"/>
      <c r="D947" s="232"/>
      <c r="E947" s="232"/>
      <c r="F947" s="232"/>
      <c r="G947" s="232"/>
      <c r="H947" s="232"/>
      <c r="I947" s="615"/>
    </row>
    <row r="948">
      <c r="A948" s="232"/>
      <c r="B948" s="232"/>
      <c r="C948" s="232"/>
      <c r="D948" s="232"/>
      <c r="E948" s="232"/>
      <c r="F948" s="232"/>
      <c r="G948" s="232"/>
      <c r="H948" s="232"/>
      <c r="I948" s="615"/>
    </row>
    <row r="949">
      <c r="A949" s="232"/>
      <c r="B949" s="232"/>
      <c r="C949" s="232"/>
      <c r="D949" s="232"/>
      <c r="E949" s="232"/>
      <c r="F949" s="232"/>
      <c r="G949" s="232"/>
      <c r="H949" s="232"/>
      <c r="I949" s="615"/>
    </row>
    <row r="950">
      <c r="A950" s="232"/>
      <c r="B950" s="232"/>
      <c r="C950" s="232"/>
      <c r="D950" s="232"/>
      <c r="E950" s="232"/>
      <c r="F950" s="232"/>
      <c r="G950" s="232"/>
      <c r="H950" s="232"/>
      <c r="I950" s="615"/>
    </row>
    <row r="951">
      <c r="A951" s="232"/>
      <c r="B951" s="232"/>
      <c r="C951" s="232"/>
      <c r="D951" s="232"/>
      <c r="E951" s="232"/>
      <c r="F951" s="232"/>
      <c r="G951" s="232"/>
      <c r="H951" s="232"/>
      <c r="I951" s="615"/>
    </row>
    <row r="952">
      <c r="A952" s="232"/>
      <c r="B952" s="232"/>
      <c r="C952" s="232"/>
      <c r="D952" s="232"/>
      <c r="E952" s="232"/>
      <c r="F952" s="232"/>
      <c r="G952" s="232"/>
      <c r="H952" s="232"/>
      <c r="I952" s="615"/>
    </row>
    <row r="953">
      <c r="A953" s="232"/>
      <c r="B953" s="232"/>
      <c r="C953" s="232"/>
      <c r="D953" s="232"/>
      <c r="E953" s="232"/>
      <c r="F953" s="232"/>
      <c r="G953" s="232"/>
      <c r="H953" s="232"/>
      <c r="I953" s="615"/>
    </row>
    <row r="954">
      <c r="A954" s="232"/>
      <c r="B954" s="232"/>
      <c r="C954" s="232"/>
      <c r="D954" s="232"/>
      <c r="E954" s="232"/>
      <c r="F954" s="232"/>
      <c r="G954" s="232"/>
      <c r="H954" s="232"/>
      <c r="I954" s="615"/>
    </row>
    <row r="955">
      <c r="A955" s="232"/>
      <c r="B955" s="232"/>
      <c r="C955" s="232"/>
      <c r="D955" s="232"/>
      <c r="E955" s="232"/>
      <c r="F955" s="232"/>
      <c r="G955" s="232"/>
      <c r="H955" s="232"/>
      <c r="I955" s="615"/>
    </row>
    <row r="956">
      <c r="A956" s="232"/>
      <c r="B956" s="232"/>
      <c r="C956" s="232"/>
      <c r="D956" s="232"/>
      <c r="E956" s="232"/>
      <c r="F956" s="232"/>
      <c r="G956" s="232"/>
      <c r="H956" s="232"/>
      <c r="I956" s="615"/>
    </row>
    <row r="957">
      <c r="A957" s="232"/>
      <c r="B957" s="232"/>
      <c r="C957" s="232"/>
      <c r="D957" s="232"/>
      <c r="E957" s="232"/>
      <c r="F957" s="232"/>
      <c r="G957" s="232"/>
      <c r="H957" s="232"/>
      <c r="I957" s="615"/>
    </row>
    <row r="958">
      <c r="A958" s="232"/>
      <c r="B958" s="232"/>
      <c r="C958" s="232"/>
      <c r="D958" s="232"/>
      <c r="E958" s="232"/>
      <c r="F958" s="232"/>
      <c r="G958" s="232"/>
      <c r="H958" s="232"/>
      <c r="I958" s="615"/>
    </row>
    <row r="959">
      <c r="A959" s="232"/>
      <c r="B959" s="232"/>
      <c r="C959" s="232"/>
      <c r="D959" s="232"/>
      <c r="E959" s="232"/>
      <c r="F959" s="232"/>
      <c r="G959" s="232"/>
      <c r="H959" s="232"/>
      <c r="I959" s="615"/>
    </row>
    <row r="960">
      <c r="A960" s="232"/>
      <c r="B960" s="232"/>
      <c r="C960" s="232"/>
      <c r="D960" s="232"/>
      <c r="E960" s="232"/>
      <c r="F960" s="232"/>
      <c r="G960" s="232"/>
      <c r="H960" s="232"/>
      <c r="I960" s="615"/>
    </row>
    <row r="961">
      <c r="A961" s="232"/>
      <c r="B961" s="232"/>
      <c r="C961" s="232"/>
      <c r="D961" s="232"/>
      <c r="E961" s="232"/>
      <c r="F961" s="232"/>
      <c r="G961" s="232"/>
      <c r="H961" s="232"/>
      <c r="I961" s="615"/>
    </row>
    <row r="962">
      <c r="A962" s="232"/>
      <c r="B962" s="232"/>
      <c r="C962" s="232"/>
      <c r="D962" s="232"/>
      <c r="E962" s="232"/>
      <c r="F962" s="232"/>
      <c r="G962" s="232"/>
      <c r="H962" s="232"/>
      <c r="I962" s="615"/>
    </row>
    <row r="963">
      <c r="A963" s="232"/>
      <c r="B963" s="232"/>
      <c r="C963" s="232"/>
      <c r="D963" s="232"/>
      <c r="E963" s="232"/>
      <c r="F963" s="232"/>
      <c r="G963" s="232"/>
      <c r="H963" s="232"/>
      <c r="I963" s="615"/>
    </row>
    <row r="964">
      <c r="A964" s="232"/>
      <c r="B964" s="232"/>
      <c r="C964" s="232"/>
      <c r="D964" s="232"/>
      <c r="E964" s="232"/>
      <c r="F964" s="232"/>
      <c r="G964" s="232"/>
      <c r="H964" s="232"/>
      <c r="I964" s="615"/>
    </row>
    <row r="965">
      <c r="A965" s="232"/>
      <c r="B965" s="232"/>
      <c r="C965" s="232"/>
      <c r="D965" s="232"/>
      <c r="E965" s="232"/>
      <c r="F965" s="232"/>
      <c r="G965" s="232"/>
      <c r="H965" s="232"/>
      <c r="I965" s="615"/>
    </row>
    <row r="966">
      <c r="A966" s="232"/>
      <c r="B966" s="232"/>
      <c r="C966" s="232"/>
      <c r="D966" s="232"/>
      <c r="E966" s="232"/>
      <c r="F966" s="232"/>
      <c r="G966" s="232"/>
      <c r="H966" s="232"/>
      <c r="I966" s="615"/>
    </row>
    <row r="967">
      <c r="A967" s="232"/>
      <c r="B967" s="232"/>
      <c r="C967" s="232"/>
      <c r="D967" s="232"/>
      <c r="E967" s="232"/>
      <c r="F967" s="232"/>
      <c r="G967" s="232"/>
      <c r="H967" s="232"/>
      <c r="I967" s="615"/>
    </row>
    <row r="968">
      <c r="A968" s="232"/>
      <c r="B968" s="232"/>
      <c r="C968" s="232"/>
      <c r="D968" s="232"/>
      <c r="E968" s="232"/>
      <c r="F968" s="232"/>
      <c r="G968" s="232"/>
      <c r="H968" s="232"/>
      <c r="I968" s="615"/>
    </row>
    <row r="969">
      <c r="A969" s="232"/>
      <c r="B969" s="232"/>
      <c r="C969" s="232"/>
      <c r="D969" s="232"/>
      <c r="E969" s="232"/>
      <c r="F969" s="232"/>
      <c r="G969" s="232"/>
      <c r="H969" s="232"/>
      <c r="I969" s="615"/>
    </row>
    <row r="970">
      <c r="A970" s="232"/>
      <c r="B970" s="232"/>
      <c r="C970" s="232"/>
      <c r="D970" s="232"/>
      <c r="E970" s="232"/>
      <c r="F970" s="232"/>
      <c r="G970" s="232"/>
      <c r="H970" s="232"/>
      <c r="I970" s="615"/>
    </row>
    <row r="971">
      <c r="A971" s="232"/>
      <c r="B971" s="232"/>
      <c r="C971" s="232"/>
      <c r="D971" s="232"/>
      <c r="E971" s="232"/>
      <c r="F971" s="232"/>
      <c r="G971" s="232"/>
      <c r="H971" s="232"/>
      <c r="I971" s="615"/>
    </row>
    <row r="972">
      <c r="A972" s="232"/>
      <c r="B972" s="232"/>
      <c r="C972" s="232"/>
      <c r="D972" s="232"/>
      <c r="E972" s="232"/>
      <c r="F972" s="232"/>
      <c r="G972" s="232"/>
      <c r="H972" s="232"/>
      <c r="I972" s="615"/>
    </row>
    <row r="973">
      <c r="A973" s="232"/>
      <c r="B973" s="232"/>
      <c r="C973" s="232"/>
      <c r="D973" s="232"/>
      <c r="E973" s="232"/>
      <c r="F973" s="232"/>
      <c r="G973" s="232"/>
      <c r="H973" s="232"/>
      <c r="I973" s="615"/>
    </row>
    <row r="974">
      <c r="A974" s="232"/>
      <c r="B974" s="232"/>
      <c r="C974" s="232"/>
      <c r="D974" s="232"/>
      <c r="E974" s="232"/>
      <c r="F974" s="232"/>
      <c r="G974" s="232"/>
      <c r="H974" s="232"/>
      <c r="I974" s="615"/>
    </row>
    <row r="975">
      <c r="A975" s="232"/>
      <c r="B975" s="232"/>
      <c r="C975" s="232"/>
      <c r="D975" s="232"/>
      <c r="E975" s="232"/>
      <c r="F975" s="232"/>
      <c r="G975" s="232"/>
      <c r="H975" s="232"/>
      <c r="I975" s="615"/>
    </row>
    <row r="976">
      <c r="A976" s="232"/>
      <c r="B976" s="232"/>
      <c r="C976" s="232"/>
      <c r="D976" s="232"/>
      <c r="E976" s="232"/>
      <c r="F976" s="232"/>
      <c r="G976" s="232"/>
      <c r="H976" s="232"/>
      <c r="I976" s="615"/>
    </row>
    <row r="977">
      <c r="A977" s="232"/>
      <c r="B977" s="232"/>
      <c r="C977" s="232"/>
      <c r="D977" s="232"/>
      <c r="E977" s="232"/>
      <c r="F977" s="232"/>
      <c r="G977" s="232"/>
      <c r="H977" s="232"/>
      <c r="I977" s="615"/>
    </row>
  </sheetData>
  <mergeCells count="1">
    <mergeCell ref="A6:I7"/>
  </mergeCells>
  <printOptions gridLines="1" horizontalCentered="1"/>
  <pageMargins bottom="0.75" footer="0.0" header="0.0" left="0.7" right="0.7" top="0.75"/>
  <pageSetup fitToHeight="0" cellComments="atEnd" orientation="portrait" pageOrder="overThenDown"/>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sheetPr>
  <sheetViews>
    <sheetView showGridLines="0" workbookViewId="0"/>
  </sheetViews>
  <sheetFormatPr customHeight="1" defaultColWidth="12.63" defaultRowHeight="15.75"/>
  <cols>
    <col customWidth="1" min="5" max="5" width="19.75"/>
  </cols>
  <sheetData>
    <row r="1">
      <c r="A1" s="1" t="s">
        <v>0</v>
      </c>
      <c r="B1" s="231"/>
      <c r="C1" s="231"/>
      <c r="D1" s="232"/>
      <c r="E1" s="232"/>
      <c r="F1" s="260" t="s">
        <v>834</v>
      </c>
      <c r="G1" s="614"/>
      <c r="H1" s="153"/>
      <c r="I1" s="153"/>
      <c r="J1" s="153"/>
      <c r="K1" s="153"/>
      <c r="L1" s="153"/>
    </row>
    <row r="2">
      <c r="A2" s="616"/>
      <c r="B2" s="231"/>
      <c r="C2" s="231"/>
      <c r="D2" s="232"/>
      <c r="E2" s="232"/>
      <c r="F2" s="260" t="s">
        <v>835</v>
      </c>
      <c r="G2" s="647"/>
      <c r="H2" s="153"/>
      <c r="I2" s="153"/>
      <c r="J2" s="153"/>
      <c r="K2" s="153"/>
      <c r="L2" s="153"/>
    </row>
    <row r="3">
      <c r="A3" s="236" t="s">
        <v>11</v>
      </c>
      <c r="B3" s="237"/>
      <c r="C3" s="237"/>
      <c r="D3" s="237"/>
      <c r="E3" s="237"/>
      <c r="F3" s="238" t="s">
        <v>836</v>
      </c>
      <c r="G3" s="648"/>
      <c r="H3" s="239"/>
      <c r="I3" s="239"/>
      <c r="J3" s="239"/>
      <c r="K3" s="239"/>
      <c r="L3" s="239"/>
    </row>
    <row r="4">
      <c r="A4" s="616"/>
      <c r="B4" s="231"/>
      <c r="C4" s="231"/>
      <c r="D4" s="231"/>
      <c r="E4" s="231"/>
      <c r="F4" s="649" t="s">
        <v>837</v>
      </c>
      <c r="G4" s="647"/>
      <c r="H4" s="231"/>
      <c r="I4" s="153"/>
      <c r="J4" s="153"/>
      <c r="K4" s="153"/>
      <c r="L4" s="153"/>
    </row>
    <row r="5">
      <c r="A5" s="616"/>
      <c r="B5" s="231"/>
      <c r="C5" s="231"/>
      <c r="D5" s="231"/>
      <c r="E5" s="231"/>
      <c r="F5" s="649"/>
      <c r="G5" s="647"/>
      <c r="H5" s="231"/>
      <c r="I5" s="153"/>
      <c r="J5" s="153"/>
      <c r="K5" s="153"/>
      <c r="L5" s="153"/>
    </row>
    <row r="6">
      <c r="A6" s="435" t="s">
        <v>838</v>
      </c>
      <c r="B6" s="232"/>
      <c r="C6" s="232"/>
      <c r="D6" s="232"/>
      <c r="E6" s="232"/>
      <c r="F6" s="241"/>
      <c r="G6" s="241"/>
      <c r="H6" s="153"/>
      <c r="I6" s="153"/>
      <c r="J6" s="153"/>
      <c r="K6" s="153"/>
      <c r="L6" s="153"/>
    </row>
    <row r="7">
      <c r="A7" s="650" t="s">
        <v>839</v>
      </c>
      <c r="B7" s="232"/>
      <c r="C7" s="232"/>
      <c r="D7" s="232"/>
      <c r="E7" s="232"/>
      <c r="F7" s="241"/>
      <c r="G7" s="241"/>
      <c r="H7" s="153"/>
      <c r="I7" s="153"/>
      <c r="J7" s="153"/>
      <c r="K7" s="153"/>
      <c r="L7" s="153"/>
    </row>
    <row r="8">
      <c r="A8" s="651" t="s">
        <v>840</v>
      </c>
      <c r="B8" s="232"/>
      <c r="C8" s="232"/>
      <c r="D8" s="232"/>
      <c r="E8" s="232"/>
      <c r="F8" s="241"/>
      <c r="G8" s="241"/>
      <c r="H8" s="153"/>
      <c r="I8" s="153"/>
      <c r="J8" s="153"/>
      <c r="K8" s="153"/>
      <c r="L8" s="153"/>
    </row>
    <row r="9">
      <c r="A9" s="651" t="s">
        <v>841</v>
      </c>
      <c r="B9" s="232"/>
      <c r="C9" s="232"/>
      <c r="D9" s="232"/>
      <c r="E9" s="232"/>
      <c r="F9" s="241"/>
      <c r="G9" s="241"/>
      <c r="H9" s="153"/>
      <c r="I9" s="153"/>
      <c r="J9" s="153"/>
      <c r="K9" s="153"/>
      <c r="L9" s="153"/>
    </row>
    <row r="10">
      <c r="A10" s="652" t="s">
        <v>842</v>
      </c>
      <c r="B10" s="232"/>
      <c r="C10" s="232"/>
      <c r="D10" s="232"/>
      <c r="E10" s="232"/>
      <c r="F10" s="241"/>
      <c r="G10" s="241"/>
      <c r="H10" s="153"/>
      <c r="I10" s="153"/>
      <c r="J10" s="153"/>
      <c r="K10" s="153"/>
      <c r="L10" s="153"/>
    </row>
    <row r="11">
      <c r="A11" s="650" t="s">
        <v>843</v>
      </c>
      <c r="B11" s="232"/>
      <c r="C11" s="232"/>
      <c r="D11" s="232"/>
      <c r="E11" s="232"/>
      <c r="F11" s="241"/>
      <c r="G11" s="241"/>
      <c r="H11" s="153"/>
      <c r="I11" s="153"/>
      <c r="J11" s="153"/>
      <c r="K11" s="153"/>
      <c r="L11" s="153"/>
    </row>
    <row r="12">
      <c r="A12" s="231"/>
      <c r="B12" s="232"/>
      <c r="C12" s="232"/>
      <c r="D12" s="232"/>
      <c r="E12" s="232"/>
      <c r="F12" s="241"/>
      <c r="G12" s="241"/>
      <c r="H12" s="153"/>
      <c r="I12" s="153"/>
      <c r="J12" s="153"/>
      <c r="K12" s="153"/>
      <c r="L12" s="153"/>
    </row>
    <row r="13">
      <c r="A13" s="653" t="s">
        <v>844</v>
      </c>
      <c r="B13" s="244"/>
      <c r="C13" s="244"/>
      <c r="D13" s="244"/>
      <c r="E13" s="244"/>
      <c r="F13" s="232"/>
      <c r="G13" s="232"/>
      <c r="H13" s="153"/>
      <c r="I13" s="153"/>
      <c r="J13" s="153"/>
      <c r="K13" s="153"/>
      <c r="L13" s="153"/>
    </row>
    <row r="14">
      <c r="A14" s="304" t="s">
        <v>845</v>
      </c>
      <c r="B14" s="244"/>
      <c r="C14" s="244"/>
      <c r="D14" s="246"/>
      <c r="E14" s="654">
        <v>16.0</v>
      </c>
      <c r="F14" s="232"/>
      <c r="G14" s="232"/>
      <c r="H14" s="153"/>
      <c r="I14" s="153"/>
      <c r="J14" s="153"/>
      <c r="K14" s="153"/>
      <c r="L14" s="153"/>
    </row>
    <row r="15">
      <c r="A15" s="304" t="s">
        <v>23</v>
      </c>
      <c r="B15" s="244"/>
      <c r="C15" s="244"/>
      <c r="D15" s="246"/>
      <c r="E15" s="654" t="s">
        <v>24</v>
      </c>
      <c r="F15" s="232"/>
      <c r="G15" s="232"/>
      <c r="H15" s="153"/>
      <c r="I15" s="153"/>
      <c r="J15" s="153"/>
      <c r="K15" s="153"/>
      <c r="L15" s="153"/>
    </row>
    <row r="16">
      <c r="A16" s="304" t="s">
        <v>25</v>
      </c>
      <c r="B16" s="244"/>
      <c r="C16" s="244"/>
      <c r="D16" s="246"/>
      <c r="E16" s="654" t="s">
        <v>24</v>
      </c>
      <c r="F16" s="232"/>
      <c r="G16" s="232"/>
      <c r="H16" s="153"/>
      <c r="I16" s="153"/>
      <c r="J16" s="153"/>
      <c r="K16" s="153"/>
      <c r="L16" s="153"/>
    </row>
    <row r="17">
      <c r="A17" s="304" t="s">
        <v>26</v>
      </c>
      <c r="B17" s="244"/>
      <c r="C17" s="244"/>
      <c r="D17" s="246"/>
      <c r="E17" s="654" t="s">
        <v>24</v>
      </c>
      <c r="F17" s="232"/>
      <c r="G17" s="232"/>
      <c r="H17" s="153"/>
      <c r="I17" s="153"/>
      <c r="J17" s="153"/>
      <c r="K17" s="153"/>
      <c r="L17" s="153"/>
    </row>
    <row r="18">
      <c r="A18" s="655" t="s">
        <v>27</v>
      </c>
      <c r="B18" s="244"/>
      <c r="C18" s="244"/>
      <c r="D18" s="246"/>
      <c r="E18" s="654">
        <v>3.0</v>
      </c>
      <c r="F18" s="232"/>
      <c r="G18" s="232"/>
      <c r="H18" s="153"/>
      <c r="I18" s="153"/>
      <c r="J18" s="153"/>
      <c r="K18" s="153"/>
      <c r="L18" s="153"/>
    </row>
    <row r="19">
      <c r="A19" s="655" t="s">
        <v>28</v>
      </c>
      <c r="B19" s="244"/>
      <c r="C19" s="244"/>
      <c r="D19" s="246"/>
      <c r="E19" s="654" t="s">
        <v>24</v>
      </c>
      <c r="F19" s="232"/>
      <c r="G19" s="232"/>
      <c r="H19" s="153"/>
      <c r="I19" s="153"/>
      <c r="J19" s="153"/>
      <c r="K19" s="153"/>
      <c r="L19" s="153"/>
    </row>
    <row r="20">
      <c r="A20" s="655" t="s">
        <v>29</v>
      </c>
      <c r="B20" s="244"/>
      <c r="C20" s="244"/>
      <c r="D20" s="246"/>
      <c r="E20" s="654">
        <v>16.0</v>
      </c>
      <c r="F20" s="232"/>
      <c r="G20" s="232"/>
      <c r="H20" s="153"/>
      <c r="I20" s="153"/>
      <c r="J20" s="153"/>
      <c r="K20" s="153"/>
      <c r="L20" s="153"/>
    </row>
    <row r="21">
      <c r="A21" s="655" t="s">
        <v>30</v>
      </c>
      <c r="B21" s="244"/>
      <c r="C21" s="244"/>
      <c r="D21" s="246"/>
      <c r="E21" s="458" t="s">
        <v>43</v>
      </c>
      <c r="F21" s="232"/>
      <c r="G21" s="232"/>
      <c r="H21" s="153"/>
      <c r="I21" s="153"/>
      <c r="J21" s="153"/>
      <c r="K21" s="153"/>
      <c r="L21" s="153"/>
    </row>
    <row r="22">
      <c r="A22" s="655" t="s">
        <v>31</v>
      </c>
      <c r="B22" s="244"/>
      <c r="C22" s="244"/>
      <c r="D22" s="246"/>
      <c r="E22" s="654" t="s">
        <v>231</v>
      </c>
      <c r="F22" s="232"/>
      <c r="G22" s="232"/>
      <c r="H22" s="153"/>
      <c r="I22" s="153"/>
      <c r="J22" s="153"/>
      <c r="K22" s="153"/>
      <c r="L22" s="153"/>
    </row>
    <row r="23">
      <c r="A23" s="232"/>
      <c r="B23" s="232"/>
      <c r="C23" s="232"/>
      <c r="D23" s="232"/>
      <c r="E23" s="656"/>
      <c r="F23" s="232"/>
      <c r="G23" s="232"/>
      <c r="H23" s="153"/>
      <c r="I23" s="153"/>
      <c r="J23" s="153"/>
      <c r="K23" s="153"/>
      <c r="L23" s="153"/>
    </row>
    <row r="24">
      <c r="A24" s="653" t="s">
        <v>846</v>
      </c>
      <c r="B24" s="244"/>
      <c r="C24" s="244"/>
      <c r="D24" s="244"/>
      <c r="E24" s="657"/>
      <c r="F24" s="232"/>
      <c r="G24" s="232"/>
      <c r="H24" s="153"/>
      <c r="I24" s="153"/>
      <c r="J24" s="153"/>
      <c r="K24" s="153"/>
      <c r="L24" s="153"/>
    </row>
    <row r="25">
      <c r="A25" s="304" t="s">
        <v>847</v>
      </c>
      <c r="B25" s="244"/>
      <c r="C25" s="244"/>
      <c r="D25" s="246"/>
      <c r="E25" s="458" t="s">
        <v>43</v>
      </c>
      <c r="F25" s="232"/>
      <c r="G25" s="232"/>
      <c r="H25" s="153"/>
      <c r="I25" s="153"/>
      <c r="J25" s="153"/>
      <c r="K25" s="153"/>
      <c r="L25" s="153"/>
    </row>
    <row r="26">
      <c r="A26" s="304" t="s">
        <v>38</v>
      </c>
      <c r="B26" s="244"/>
      <c r="C26" s="244"/>
      <c r="D26" s="246"/>
      <c r="E26" s="658" t="s">
        <v>39</v>
      </c>
      <c r="F26" s="232"/>
      <c r="G26" s="232"/>
      <c r="H26" s="153"/>
      <c r="I26" s="153"/>
      <c r="J26" s="153"/>
      <c r="K26" s="153"/>
      <c r="L26" s="153"/>
    </row>
    <row r="27">
      <c r="A27" s="304" t="s">
        <v>848</v>
      </c>
      <c r="B27" s="244"/>
      <c r="C27" s="244"/>
      <c r="D27" s="246"/>
      <c r="E27" s="458" t="s">
        <v>43</v>
      </c>
      <c r="F27" s="232"/>
      <c r="G27" s="232"/>
      <c r="H27" s="153"/>
      <c r="I27" s="153"/>
      <c r="J27" s="153"/>
      <c r="K27" s="153"/>
      <c r="L27" s="153"/>
    </row>
    <row r="28">
      <c r="A28" s="304" t="s">
        <v>849</v>
      </c>
      <c r="B28" s="244"/>
      <c r="C28" s="244"/>
      <c r="D28" s="246"/>
      <c r="E28" s="458" t="s">
        <v>43</v>
      </c>
      <c r="F28" s="232"/>
      <c r="G28" s="232"/>
      <c r="H28" s="153"/>
      <c r="I28" s="153"/>
      <c r="J28" s="153"/>
      <c r="K28" s="153"/>
      <c r="L28" s="153"/>
    </row>
    <row r="29">
      <c r="A29" s="304" t="s">
        <v>850</v>
      </c>
      <c r="B29" s="244"/>
      <c r="C29" s="244"/>
      <c r="D29" s="246"/>
      <c r="E29" s="458" t="s">
        <v>43</v>
      </c>
      <c r="F29" s="232"/>
      <c r="G29" s="232"/>
      <c r="H29" s="153"/>
      <c r="I29" s="153"/>
      <c r="J29" s="153"/>
      <c r="K29" s="153"/>
      <c r="L29" s="153"/>
    </row>
    <row r="30">
      <c r="A30" s="304" t="s">
        <v>851</v>
      </c>
      <c r="B30" s="244"/>
      <c r="C30" s="244"/>
      <c r="D30" s="246"/>
      <c r="E30" s="658" t="s">
        <v>852</v>
      </c>
      <c r="F30" s="232"/>
      <c r="G30" s="232"/>
      <c r="H30" s="153"/>
      <c r="I30" s="153"/>
      <c r="J30" s="153"/>
      <c r="K30" s="153"/>
      <c r="L30" s="153"/>
    </row>
    <row r="31">
      <c r="A31" s="304" t="s">
        <v>853</v>
      </c>
      <c r="B31" s="244"/>
      <c r="C31" s="244"/>
      <c r="D31" s="246"/>
      <c r="E31" s="458" t="s">
        <v>43</v>
      </c>
      <c r="F31" s="232"/>
      <c r="G31" s="232"/>
      <c r="H31" s="153"/>
      <c r="I31" s="153"/>
      <c r="J31" s="153"/>
      <c r="K31" s="153"/>
      <c r="L31" s="153"/>
    </row>
    <row r="32">
      <c r="A32" s="232"/>
      <c r="B32" s="232"/>
      <c r="C32" s="232"/>
      <c r="D32" s="232"/>
      <c r="E32" s="656"/>
      <c r="F32" s="232"/>
      <c r="G32" s="232"/>
      <c r="H32" s="153"/>
      <c r="I32" s="153"/>
      <c r="J32" s="153"/>
      <c r="K32" s="153"/>
      <c r="L32" s="153"/>
    </row>
    <row r="33">
      <c r="A33" s="653" t="s">
        <v>854</v>
      </c>
      <c r="B33" s="244"/>
      <c r="C33" s="244"/>
      <c r="D33" s="244"/>
      <c r="E33" s="657"/>
      <c r="F33" s="232"/>
      <c r="G33" s="232"/>
      <c r="H33" s="153"/>
      <c r="I33" s="153"/>
      <c r="J33" s="153"/>
      <c r="K33" s="153"/>
      <c r="L33" s="153"/>
    </row>
    <row r="34">
      <c r="A34" s="304" t="s">
        <v>57</v>
      </c>
      <c r="B34" s="244"/>
      <c r="C34" s="244"/>
      <c r="D34" s="246"/>
      <c r="E34" s="458" t="s">
        <v>43</v>
      </c>
      <c r="F34" s="232"/>
      <c r="G34" s="232"/>
      <c r="H34" s="153"/>
      <c r="I34" s="153"/>
      <c r="J34" s="153"/>
      <c r="K34" s="153"/>
      <c r="L34" s="153"/>
    </row>
    <row r="35">
      <c r="A35" s="304" t="s">
        <v>58</v>
      </c>
      <c r="B35" s="244"/>
      <c r="C35" s="244"/>
      <c r="D35" s="246"/>
      <c r="E35" s="659" t="s">
        <v>24</v>
      </c>
      <c r="F35" s="232"/>
      <c r="G35" s="232"/>
      <c r="H35" s="153"/>
      <c r="I35" s="153"/>
      <c r="J35" s="153"/>
      <c r="K35" s="153"/>
      <c r="L35" s="153"/>
    </row>
    <row r="36">
      <c r="A36" s="304" t="s">
        <v>63</v>
      </c>
      <c r="B36" s="244"/>
      <c r="C36" s="244"/>
      <c r="D36" s="246"/>
      <c r="E36" s="659" t="s">
        <v>24</v>
      </c>
      <c r="F36" s="232"/>
      <c r="G36" s="232"/>
      <c r="H36" s="153"/>
      <c r="I36" s="153"/>
      <c r="J36" s="153"/>
      <c r="K36" s="153"/>
      <c r="L36" s="153"/>
    </row>
    <row r="37">
      <c r="A37" s="304" t="s">
        <v>855</v>
      </c>
      <c r="B37" s="244"/>
      <c r="C37" s="244"/>
      <c r="D37" s="246"/>
      <c r="E37" s="659" t="s">
        <v>24</v>
      </c>
      <c r="F37" s="232"/>
      <c r="G37" s="232"/>
      <c r="H37" s="153"/>
      <c r="I37" s="153"/>
      <c r="J37" s="153"/>
      <c r="K37" s="153"/>
      <c r="L37" s="153"/>
    </row>
    <row r="38">
      <c r="A38" s="304" t="s">
        <v>856</v>
      </c>
      <c r="B38" s="244"/>
      <c r="C38" s="244"/>
      <c r="D38" s="246"/>
      <c r="E38" s="659" t="s">
        <v>24</v>
      </c>
      <c r="F38" s="232"/>
      <c r="G38" s="232"/>
      <c r="H38" s="153"/>
      <c r="I38" s="153"/>
      <c r="J38" s="153"/>
      <c r="K38" s="153"/>
      <c r="L38" s="153"/>
    </row>
    <row r="39">
      <c r="A39" s="232"/>
      <c r="B39" s="232"/>
      <c r="C39" s="232"/>
      <c r="D39" s="232"/>
      <c r="E39" s="232"/>
      <c r="F39" s="232"/>
      <c r="G39" s="232"/>
      <c r="H39" s="153"/>
      <c r="I39" s="153"/>
      <c r="J39" s="153"/>
      <c r="K39" s="153"/>
      <c r="L39" s="153"/>
    </row>
    <row r="40">
      <c r="A40" s="660" t="s">
        <v>857</v>
      </c>
      <c r="F40" s="232"/>
      <c r="G40" s="232"/>
      <c r="H40" s="153"/>
      <c r="I40" s="153"/>
      <c r="J40" s="153"/>
      <c r="K40" s="153"/>
      <c r="L40" s="153"/>
    </row>
    <row r="41">
      <c r="A41" s="661"/>
      <c r="B41" s="661"/>
      <c r="C41" s="661"/>
      <c r="D41" s="661"/>
      <c r="E41" s="232"/>
      <c r="F41" s="232"/>
      <c r="G41" s="232"/>
      <c r="H41" s="153"/>
      <c r="I41" s="153"/>
      <c r="J41" s="153"/>
      <c r="K41" s="153"/>
      <c r="L41" s="153"/>
    </row>
    <row r="42">
      <c r="A42" s="662" t="s">
        <v>858</v>
      </c>
      <c r="B42" s="663"/>
      <c r="C42" s="664"/>
      <c r="D42" s="664"/>
      <c r="E42" s="664"/>
      <c r="F42" s="664"/>
      <c r="G42" s="664"/>
      <c r="H42" s="665"/>
      <c r="I42" s="153"/>
      <c r="J42" s="153"/>
      <c r="K42" s="153"/>
      <c r="L42" s="153"/>
    </row>
    <row r="43">
      <c r="A43" s="666">
        <v>151.2</v>
      </c>
      <c r="B43" s="666">
        <v>403.205</v>
      </c>
      <c r="C43" s="666">
        <v>436.795</v>
      </c>
      <c r="D43" s="666">
        <v>453.6</v>
      </c>
      <c r="E43" s="666">
        <v>468.3</v>
      </c>
      <c r="F43" s="666">
        <v>494.955</v>
      </c>
      <c r="G43" s="666">
        <v>507.875</v>
      </c>
      <c r="H43" s="665"/>
      <c r="I43" s="153"/>
      <c r="J43" s="153"/>
      <c r="K43" s="153"/>
      <c r="L43" s="153"/>
    </row>
    <row r="44">
      <c r="A44" s="666">
        <v>168.0</v>
      </c>
      <c r="B44" s="666">
        <v>419.195</v>
      </c>
      <c r="C44" s="666">
        <v>436.8</v>
      </c>
      <c r="D44" s="666">
        <v>453.605</v>
      </c>
      <c r="E44" s="666">
        <v>469.105</v>
      </c>
      <c r="F44" s="666">
        <v>498.83</v>
      </c>
      <c r="G44" s="666">
        <v>511.755</v>
      </c>
      <c r="H44" s="665"/>
      <c r="I44" s="153"/>
      <c r="J44" s="153"/>
      <c r="K44" s="153"/>
      <c r="L44" s="153"/>
    </row>
    <row r="45">
      <c r="A45" s="667">
        <v>403.195</v>
      </c>
      <c r="B45" s="667">
        <v>420.0</v>
      </c>
      <c r="C45" s="667">
        <v>436.805</v>
      </c>
      <c r="D45" s="667">
        <v>457.805</v>
      </c>
      <c r="E45" s="667">
        <v>470.4</v>
      </c>
      <c r="F45" s="667">
        <v>502.71</v>
      </c>
      <c r="G45" s="668"/>
      <c r="H45" s="153"/>
      <c r="I45" s="153"/>
      <c r="J45" s="153"/>
      <c r="K45" s="153"/>
      <c r="L45" s="153"/>
    </row>
    <row r="46">
      <c r="A46" s="667">
        <v>403.2</v>
      </c>
      <c r="B46" s="667">
        <v>420.005</v>
      </c>
      <c r="C46" s="667">
        <v>453.595</v>
      </c>
      <c r="D46" s="667">
        <v>459.905</v>
      </c>
      <c r="E46" s="667">
        <v>483.32</v>
      </c>
      <c r="F46" s="667">
        <v>504.0</v>
      </c>
      <c r="G46" s="669"/>
      <c r="H46" s="153"/>
      <c r="I46" s="153"/>
      <c r="J46" s="153"/>
      <c r="K46" s="153"/>
      <c r="L46" s="153"/>
    </row>
    <row r="47">
      <c r="A47" s="670"/>
      <c r="B47" s="670"/>
      <c r="C47" s="670"/>
      <c r="D47" s="670"/>
      <c r="E47" s="670"/>
      <c r="F47" s="670"/>
      <c r="G47" s="670"/>
      <c r="H47" s="153"/>
      <c r="I47" s="153"/>
      <c r="J47" s="153"/>
      <c r="K47" s="153"/>
      <c r="L47" s="153"/>
    </row>
    <row r="48">
      <c r="A48" s="244"/>
      <c r="B48" s="244"/>
      <c r="C48" s="244"/>
      <c r="D48" s="244"/>
      <c r="E48" s="244"/>
      <c r="F48" s="244"/>
      <c r="G48" s="244"/>
      <c r="H48" s="239"/>
      <c r="I48" s="239"/>
      <c r="J48" s="153"/>
      <c r="K48" s="239"/>
      <c r="L48" s="239"/>
    </row>
    <row r="49">
      <c r="A49" s="262" t="s">
        <v>70</v>
      </c>
      <c r="B49" s="262" t="s">
        <v>71</v>
      </c>
      <c r="C49" s="262" t="s">
        <v>72</v>
      </c>
      <c r="D49" s="262" t="s">
        <v>73</v>
      </c>
      <c r="E49" s="103" t="s">
        <v>74</v>
      </c>
      <c r="F49" s="103" t="s">
        <v>75</v>
      </c>
      <c r="G49" s="55"/>
      <c r="H49" s="55"/>
      <c r="I49" s="55"/>
      <c r="J49" s="55"/>
      <c r="K49" s="671" t="s">
        <v>76</v>
      </c>
      <c r="L49" s="672" t="s">
        <v>77</v>
      </c>
    </row>
    <row r="50">
      <c r="A50" s="673" t="s">
        <v>78</v>
      </c>
      <c r="B50" s="673" t="s">
        <v>67</v>
      </c>
      <c r="C50" s="674" t="s">
        <v>859</v>
      </c>
      <c r="D50" s="675">
        <v>16.0</v>
      </c>
      <c r="E50" s="676" t="s">
        <v>860</v>
      </c>
      <c r="F50" s="677" t="s">
        <v>861</v>
      </c>
      <c r="G50" s="55"/>
      <c r="H50" s="55"/>
      <c r="I50" s="55"/>
      <c r="J50" s="56"/>
      <c r="K50" s="678">
        <v>933.3333333333334</v>
      </c>
      <c r="L50" s="678">
        <v>560.0</v>
      </c>
    </row>
    <row r="51">
      <c r="A51" s="673" t="s">
        <v>235</v>
      </c>
      <c r="B51" s="679" t="s">
        <v>862</v>
      </c>
      <c r="C51" s="674" t="s">
        <v>863</v>
      </c>
      <c r="D51" s="675">
        <v>16.0</v>
      </c>
      <c r="E51" s="676" t="s">
        <v>864</v>
      </c>
      <c r="F51" s="677" t="s">
        <v>865</v>
      </c>
      <c r="G51" s="55"/>
      <c r="H51" s="55"/>
      <c r="I51" s="55"/>
      <c r="J51" s="56"/>
      <c r="K51" s="678">
        <v>983.3333333333334</v>
      </c>
      <c r="L51" s="678">
        <v>590.0</v>
      </c>
    </row>
    <row r="52">
      <c r="A52" s="673" t="s">
        <v>866</v>
      </c>
      <c r="B52" s="679" t="s">
        <v>867</v>
      </c>
      <c r="C52" s="674" t="s">
        <v>863</v>
      </c>
      <c r="D52" s="675">
        <v>16.0</v>
      </c>
      <c r="E52" s="676" t="s">
        <v>868</v>
      </c>
      <c r="F52" s="677" t="s">
        <v>869</v>
      </c>
      <c r="G52" s="55"/>
      <c r="H52" s="55"/>
      <c r="I52" s="55"/>
      <c r="J52" s="56"/>
      <c r="K52" s="678">
        <v>983.3333333333334</v>
      </c>
      <c r="L52" s="678">
        <v>590.0</v>
      </c>
    </row>
    <row r="53">
      <c r="A53" s="680" t="s">
        <v>870</v>
      </c>
      <c r="B53" s="278"/>
      <c r="C53" s="277"/>
      <c r="D53" s="278"/>
      <c r="E53" s="279"/>
      <c r="F53" s="279"/>
      <c r="G53" s="279"/>
      <c r="H53" s="681"/>
      <c r="I53" s="681"/>
      <c r="J53" s="153"/>
      <c r="K53" s="681"/>
      <c r="L53" s="681"/>
    </row>
    <row r="54">
      <c r="A54" s="646"/>
      <c r="B54" s="231"/>
      <c r="C54" s="232"/>
      <c r="D54" s="231"/>
      <c r="E54" s="682"/>
      <c r="F54" s="682"/>
      <c r="G54" s="682"/>
      <c r="H54" s="153"/>
      <c r="I54" s="153"/>
      <c r="J54" s="153"/>
      <c r="K54" s="153"/>
      <c r="L54" s="153"/>
    </row>
    <row r="55">
      <c r="A55" s="514"/>
      <c r="B55" s="232"/>
      <c r="C55" s="232"/>
      <c r="D55" s="241"/>
      <c r="E55" s="232"/>
      <c r="F55" s="232"/>
      <c r="G55" s="232"/>
      <c r="H55" s="153"/>
      <c r="I55" s="153"/>
      <c r="J55" s="153"/>
      <c r="K55" s="153"/>
      <c r="L55" s="153"/>
    </row>
    <row r="56">
      <c r="A56" s="683"/>
      <c r="B56" s="231"/>
      <c r="C56" s="232"/>
      <c r="D56" s="231"/>
      <c r="E56" s="682"/>
      <c r="F56" s="682"/>
      <c r="G56" s="682"/>
      <c r="H56" s="153"/>
      <c r="I56" s="153"/>
      <c r="J56" s="153"/>
      <c r="K56" s="153"/>
      <c r="L56" s="153"/>
    </row>
    <row r="57">
      <c r="A57" s="234"/>
      <c r="B57" s="231"/>
      <c r="C57" s="231"/>
      <c r="D57" s="232"/>
      <c r="E57" s="232"/>
      <c r="F57" s="260" t="s">
        <v>834</v>
      </c>
      <c r="G57" s="614"/>
      <c r="H57" s="153"/>
      <c r="I57" s="153"/>
      <c r="J57" s="153"/>
      <c r="K57" s="153"/>
      <c r="L57" s="153"/>
    </row>
    <row r="58">
      <c r="A58" s="616"/>
      <c r="B58" s="231"/>
      <c r="C58" s="231"/>
      <c r="D58" s="232"/>
      <c r="E58" s="232"/>
      <c r="F58" s="260" t="s">
        <v>835</v>
      </c>
      <c r="G58" s="647"/>
      <c r="H58" s="153"/>
      <c r="I58" s="153"/>
      <c r="J58" s="153"/>
      <c r="K58" s="153"/>
      <c r="L58" s="153"/>
    </row>
    <row r="59">
      <c r="A59" s="236" t="s">
        <v>11</v>
      </c>
      <c r="B59" s="237"/>
      <c r="C59" s="237"/>
      <c r="D59" s="237"/>
      <c r="E59" s="244"/>
      <c r="F59" s="618" t="s">
        <v>164</v>
      </c>
      <c r="G59" s="648"/>
      <c r="H59" s="239"/>
      <c r="I59" s="239"/>
      <c r="J59" s="239"/>
      <c r="K59" s="239"/>
      <c r="L59" s="239"/>
    </row>
    <row r="60">
      <c r="A60" s="684" t="s">
        <v>165</v>
      </c>
      <c r="B60" s="237"/>
      <c r="C60" s="244"/>
      <c r="D60" s="250" t="s">
        <v>166</v>
      </c>
      <c r="E60" s="244"/>
      <c r="F60" s="244"/>
      <c r="G60" s="244"/>
      <c r="H60" s="244"/>
      <c r="I60" s="244"/>
      <c r="J60" s="244"/>
      <c r="K60" s="671" t="s">
        <v>76</v>
      </c>
      <c r="L60" s="672" t="s">
        <v>77</v>
      </c>
    </row>
    <row r="61">
      <c r="A61" s="232"/>
      <c r="B61" s="232"/>
      <c r="C61" s="232"/>
      <c r="D61" s="232"/>
      <c r="E61" s="232"/>
      <c r="F61" s="232"/>
      <c r="G61" s="232"/>
      <c r="H61" s="232"/>
      <c r="I61" s="232"/>
      <c r="J61" s="232"/>
      <c r="K61" s="232"/>
      <c r="L61" s="232"/>
    </row>
    <row r="62">
      <c r="A62" s="685" t="s">
        <v>871</v>
      </c>
    </row>
    <row r="64" ht="13.5" customHeight="1"/>
    <row r="65">
      <c r="A65" s="244"/>
      <c r="B65" s="244"/>
      <c r="C65" s="244"/>
      <c r="D65" s="244"/>
      <c r="E65" s="244"/>
      <c r="F65" s="244"/>
      <c r="G65" s="244"/>
      <c r="H65" s="244"/>
      <c r="I65" s="244"/>
      <c r="J65" s="244"/>
      <c r="K65" s="244"/>
      <c r="L65" s="244"/>
    </row>
    <row r="66">
      <c r="A66" s="288" t="s">
        <v>313</v>
      </c>
      <c r="B66" s="237"/>
      <c r="C66" s="237"/>
      <c r="D66" s="237"/>
      <c r="E66" s="237"/>
      <c r="F66" s="237"/>
      <c r="G66" s="237"/>
      <c r="H66" s="239"/>
      <c r="I66" s="239"/>
      <c r="J66" s="239"/>
      <c r="K66" s="239"/>
      <c r="L66" s="309"/>
    </row>
    <row r="67">
      <c r="A67" s="232"/>
      <c r="B67" s="232"/>
      <c r="C67" s="232"/>
      <c r="D67" s="232"/>
      <c r="E67" s="232"/>
      <c r="F67" s="289"/>
      <c r="G67" s="232"/>
      <c r="H67" s="153"/>
      <c r="I67" s="153"/>
      <c r="J67" s="153"/>
      <c r="K67" s="153"/>
      <c r="L67" s="153"/>
    </row>
    <row r="68">
      <c r="A68" s="232"/>
      <c r="B68" s="232"/>
      <c r="C68" s="232"/>
      <c r="D68" s="232"/>
      <c r="E68" s="290"/>
      <c r="F68" s="291" t="s">
        <v>90</v>
      </c>
      <c r="G68" s="232"/>
      <c r="H68" s="153"/>
      <c r="I68" s="153"/>
      <c r="J68" s="153"/>
      <c r="K68" s="153"/>
      <c r="L68" s="153"/>
    </row>
    <row r="69">
      <c r="A69" s="292" t="s">
        <v>872</v>
      </c>
      <c r="B69" s="232"/>
      <c r="C69" s="231"/>
      <c r="D69" s="232"/>
      <c r="E69" s="232"/>
      <c r="F69" s="232"/>
      <c r="G69" s="232"/>
      <c r="H69" s="153"/>
      <c r="I69" s="153"/>
      <c r="J69" s="153"/>
      <c r="K69" s="153"/>
      <c r="L69" s="153"/>
    </row>
    <row r="70">
      <c r="A70" s="294" t="s">
        <v>873</v>
      </c>
      <c r="B70" s="294" t="s">
        <v>874</v>
      </c>
      <c r="C70" s="231"/>
      <c r="D70" s="232"/>
      <c r="E70" s="232"/>
      <c r="F70" s="232"/>
      <c r="G70" s="232"/>
      <c r="J70" s="297"/>
      <c r="K70" s="297">
        <v>114.5</v>
      </c>
      <c r="L70" s="297">
        <v>68.0</v>
      </c>
    </row>
    <row r="71">
      <c r="A71" s="232"/>
      <c r="B71" s="686" t="s">
        <v>875</v>
      </c>
      <c r="C71" s="231"/>
      <c r="D71" s="232"/>
      <c r="E71" s="232"/>
      <c r="F71" s="232"/>
      <c r="G71" s="232"/>
      <c r="J71" s="153"/>
      <c r="K71" s="153"/>
      <c r="L71" s="153"/>
    </row>
    <row r="72">
      <c r="A72" s="232"/>
      <c r="B72" s="232"/>
      <c r="C72" s="231"/>
      <c r="D72" s="232"/>
      <c r="E72" s="232"/>
      <c r="F72" s="289"/>
      <c r="G72" s="232"/>
      <c r="J72" s="153"/>
      <c r="K72" s="153"/>
      <c r="L72" s="153"/>
    </row>
    <row r="73">
      <c r="A73" s="232"/>
      <c r="B73" s="232"/>
      <c r="C73" s="232"/>
      <c r="D73" s="232"/>
      <c r="E73" s="290"/>
      <c r="F73" s="687" t="s">
        <v>106</v>
      </c>
      <c r="G73" s="232"/>
      <c r="J73" s="153"/>
      <c r="K73" s="153"/>
      <c r="L73" s="153"/>
    </row>
    <row r="74">
      <c r="A74" s="295" t="s">
        <v>876</v>
      </c>
      <c r="B74" s="232"/>
      <c r="C74" s="232"/>
      <c r="D74" s="232"/>
      <c r="E74" s="232"/>
      <c r="F74" s="232"/>
      <c r="G74" s="232"/>
      <c r="J74" s="153"/>
      <c r="K74" s="153"/>
      <c r="L74" s="153"/>
    </row>
    <row r="75">
      <c r="A75" s="294" t="s">
        <v>877</v>
      </c>
      <c r="B75" s="294" t="s">
        <v>878</v>
      </c>
      <c r="C75" s="231"/>
      <c r="D75" s="232"/>
      <c r="E75" s="232"/>
      <c r="F75" s="232"/>
      <c r="G75" s="232"/>
      <c r="J75" s="297"/>
      <c r="K75" s="297" t="s">
        <v>94</v>
      </c>
      <c r="L75" s="297" t="s">
        <v>94</v>
      </c>
    </row>
    <row r="76">
      <c r="A76" s="294" t="s">
        <v>111</v>
      </c>
      <c r="B76" s="294" t="s">
        <v>879</v>
      </c>
      <c r="C76" s="231"/>
      <c r="D76" s="232"/>
      <c r="E76" s="232"/>
      <c r="F76" s="232"/>
      <c r="G76" s="232"/>
      <c r="J76" s="297"/>
      <c r="K76" s="301">
        <v>-20.0</v>
      </c>
      <c r="L76" s="297">
        <v>-20.0</v>
      </c>
    </row>
    <row r="77">
      <c r="A77" s="294" t="s">
        <v>880</v>
      </c>
      <c r="B77" s="294" t="s">
        <v>881</v>
      </c>
      <c r="C77" s="231"/>
      <c r="D77" s="232"/>
      <c r="E77" s="232"/>
      <c r="F77" s="232"/>
      <c r="G77" s="232"/>
      <c r="J77" s="297"/>
      <c r="K77" s="297">
        <v>8.0</v>
      </c>
      <c r="L77" s="297">
        <v>5.0</v>
      </c>
    </row>
    <row r="78">
      <c r="A78" s="688" t="s">
        <v>882</v>
      </c>
      <c r="B78" s="232"/>
      <c r="C78" s="231"/>
      <c r="D78" s="232"/>
      <c r="E78" s="232"/>
      <c r="F78" s="232"/>
      <c r="G78" s="232"/>
      <c r="J78" s="153"/>
      <c r="K78" s="153"/>
      <c r="L78" s="153"/>
    </row>
    <row r="79">
      <c r="A79" s="294" t="s">
        <v>883</v>
      </c>
      <c r="B79" s="294" t="s">
        <v>884</v>
      </c>
      <c r="C79" s="231"/>
      <c r="D79" s="232"/>
      <c r="E79" s="232"/>
      <c r="F79" s="232"/>
      <c r="G79" s="232"/>
      <c r="J79" s="297"/>
      <c r="K79" s="297">
        <v>35.0</v>
      </c>
      <c r="L79" s="297">
        <v>21.0</v>
      </c>
    </row>
    <row r="80">
      <c r="A80" s="294" t="s">
        <v>885</v>
      </c>
      <c r="B80" s="294" t="s">
        <v>886</v>
      </c>
      <c r="C80" s="231"/>
      <c r="D80" s="232"/>
      <c r="E80" s="232"/>
      <c r="F80" s="232"/>
      <c r="G80" s="232"/>
      <c r="J80" s="297"/>
      <c r="K80" s="297">
        <v>40.0</v>
      </c>
      <c r="L80" s="297">
        <v>26.0</v>
      </c>
    </row>
    <row r="81">
      <c r="A81" s="232"/>
      <c r="B81" s="232"/>
      <c r="C81" s="232"/>
      <c r="D81" s="232"/>
      <c r="E81" s="232"/>
      <c r="F81" s="289"/>
      <c r="G81" s="232"/>
      <c r="J81" s="153"/>
      <c r="K81" s="153"/>
      <c r="L81" s="153"/>
    </row>
    <row r="82">
      <c r="A82" s="232"/>
      <c r="B82" s="232"/>
      <c r="C82" s="232"/>
      <c r="D82" s="232"/>
      <c r="E82" s="290"/>
      <c r="F82" s="687" t="s">
        <v>113</v>
      </c>
      <c r="G82" s="232"/>
      <c r="J82" s="153"/>
      <c r="K82" s="153"/>
      <c r="L82" s="153"/>
    </row>
    <row r="83">
      <c r="A83" s="295" t="s">
        <v>887</v>
      </c>
      <c r="B83" s="232"/>
      <c r="C83" s="232"/>
      <c r="D83" s="232"/>
      <c r="E83" s="232"/>
      <c r="F83" s="232"/>
      <c r="G83" s="232"/>
      <c r="J83" s="153"/>
      <c r="K83" s="153"/>
      <c r="L83" s="153"/>
    </row>
    <row r="84">
      <c r="A84" s="294" t="s">
        <v>888</v>
      </c>
      <c r="B84" s="294" t="s">
        <v>889</v>
      </c>
      <c r="C84" s="231"/>
      <c r="D84" s="232"/>
      <c r="E84" s="232"/>
      <c r="F84" s="232"/>
      <c r="G84" s="232"/>
      <c r="J84" s="297"/>
      <c r="K84" s="297" t="s">
        <v>94</v>
      </c>
      <c r="L84" s="297" t="s">
        <v>94</v>
      </c>
    </row>
    <row r="85">
      <c r="A85" s="294" t="s">
        <v>267</v>
      </c>
      <c r="B85" s="294" t="s">
        <v>890</v>
      </c>
      <c r="C85" s="231"/>
      <c r="D85" s="232"/>
      <c r="E85" s="232"/>
      <c r="F85" s="289"/>
      <c r="G85" s="232"/>
      <c r="J85" s="297"/>
      <c r="K85" s="301">
        <v>-5.0</v>
      </c>
      <c r="L85" s="297">
        <v>-5.0</v>
      </c>
    </row>
    <row r="86">
      <c r="A86" s="231"/>
      <c r="B86" s="231"/>
      <c r="C86" s="232"/>
      <c r="D86" s="232"/>
      <c r="E86" s="298"/>
      <c r="F86" s="687" t="s">
        <v>139</v>
      </c>
      <c r="G86" s="231"/>
      <c r="J86" s="153"/>
      <c r="K86" s="153"/>
      <c r="L86" s="153"/>
    </row>
    <row r="87">
      <c r="A87" s="295" t="s">
        <v>891</v>
      </c>
      <c r="B87" s="231"/>
      <c r="C87" s="231"/>
      <c r="D87" s="231"/>
      <c r="E87" s="231"/>
      <c r="F87" s="231"/>
      <c r="G87" s="231"/>
      <c r="J87" s="153"/>
      <c r="K87" s="153"/>
      <c r="L87" s="153"/>
    </row>
    <row r="88">
      <c r="A88" s="294" t="s">
        <v>892</v>
      </c>
      <c r="B88" s="300" t="s">
        <v>893</v>
      </c>
      <c r="C88" s="231"/>
      <c r="D88" s="232"/>
      <c r="E88" s="232"/>
      <c r="F88" s="232"/>
      <c r="G88" s="232"/>
      <c r="J88" s="297"/>
      <c r="K88" s="297" t="s">
        <v>94</v>
      </c>
      <c r="L88" s="297" t="s">
        <v>94</v>
      </c>
    </row>
    <row r="89">
      <c r="A89" s="294" t="s">
        <v>894</v>
      </c>
      <c r="B89" s="294" t="s">
        <v>895</v>
      </c>
      <c r="C89" s="231"/>
      <c r="D89" s="232"/>
      <c r="E89" s="232"/>
      <c r="F89" s="232"/>
      <c r="G89" s="232"/>
      <c r="J89" s="297"/>
      <c r="K89" s="297" t="s">
        <v>94</v>
      </c>
      <c r="L89" s="297" t="s">
        <v>94</v>
      </c>
    </row>
    <row r="90">
      <c r="A90" s="294" t="s">
        <v>896</v>
      </c>
      <c r="B90" s="294" t="s">
        <v>897</v>
      </c>
      <c r="C90" s="231"/>
      <c r="D90" s="232"/>
      <c r="E90" s="232"/>
      <c r="F90" s="232"/>
      <c r="G90" s="232"/>
      <c r="J90" s="297"/>
      <c r="K90" s="301">
        <v>-2.0</v>
      </c>
      <c r="L90" s="297">
        <v>-2.0</v>
      </c>
    </row>
    <row r="91">
      <c r="A91" s="294" t="s">
        <v>137</v>
      </c>
      <c r="B91" s="294" t="s">
        <v>898</v>
      </c>
      <c r="C91" s="231"/>
      <c r="D91" s="232"/>
      <c r="E91" s="232"/>
      <c r="F91" s="232"/>
      <c r="G91" s="232"/>
      <c r="J91" s="297"/>
      <c r="K91" s="301">
        <v>-3.5</v>
      </c>
      <c r="L91" s="297">
        <v>-3.5</v>
      </c>
    </row>
    <row r="92">
      <c r="A92" s="232"/>
      <c r="B92" s="231"/>
      <c r="C92" s="231"/>
      <c r="D92" s="232"/>
      <c r="E92" s="232"/>
      <c r="F92" s="289"/>
      <c r="G92" s="232"/>
      <c r="J92" s="153"/>
      <c r="K92" s="153"/>
      <c r="L92" s="153"/>
    </row>
    <row r="93">
      <c r="A93" s="231"/>
      <c r="B93" s="231"/>
      <c r="C93" s="232"/>
      <c r="D93" s="232"/>
      <c r="E93" s="298"/>
      <c r="F93" s="687" t="s">
        <v>146</v>
      </c>
      <c r="G93" s="231"/>
      <c r="J93" s="153"/>
      <c r="K93" s="153"/>
      <c r="L93" s="153"/>
    </row>
    <row r="94">
      <c r="A94" s="295" t="s">
        <v>899</v>
      </c>
      <c r="B94" s="231"/>
      <c r="C94" s="241"/>
      <c r="D94" s="232"/>
      <c r="E94" s="231"/>
      <c r="F94" s="231"/>
      <c r="G94" s="231"/>
      <c r="J94" s="153"/>
      <c r="K94" s="153"/>
      <c r="L94" s="153"/>
    </row>
    <row r="95">
      <c r="A95" s="294" t="s">
        <v>900</v>
      </c>
      <c r="B95" s="294" t="s">
        <v>142</v>
      </c>
      <c r="C95" s="231"/>
      <c r="D95" s="232"/>
      <c r="E95" s="232"/>
      <c r="F95" s="232"/>
      <c r="G95" s="232"/>
      <c r="J95" s="297"/>
      <c r="K95" s="297" t="s">
        <v>94</v>
      </c>
      <c r="L95" s="297" t="s">
        <v>94</v>
      </c>
    </row>
    <row r="96">
      <c r="A96" s="294" t="s">
        <v>143</v>
      </c>
      <c r="B96" s="300" t="s">
        <v>144</v>
      </c>
      <c r="C96" s="231"/>
      <c r="D96" s="232"/>
      <c r="E96" s="232"/>
      <c r="F96" s="232"/>
      <c r="G96" s="232"/>
      <c r="J96" s="297"/>
      <c r="K96" s="297" t="s">
        <v>94</v>
      </c>
      <c r="L96" s="297" t="s">
        <v>94</v>
      </c>
    </row>
    <row r="97">
      <c r="A97" s="244"/>
      <c r="B97" s="237"/>
      <c r="C97" s="237"/>
      <c r="D97" s="244"/>
      <c r="E97" s="244"/>
      <c r="F97" s="244"/>
      <c r="G97" s="244"/>
      <c r="H97" s="239"/>
      <c r="I97" s="239"/>
      <c r="J97" s="239"/>
      <c r="K97" s="239"/>
      <c r="L97" s="239"/>
    </row>
    <row r="98">
      <c r="A98" s="689" t="s">
        <v>167</v>
      </c>
      <c r="B98" s="244"/>
      <c r="C98" s="244"/>
      <c r="D98" s="244"/>
      <c r="E98" s="244"/>
      <c r="F98" s="244"/>
      <c r="G98" s="244"/>
      <c r="H98" s="239"/>
      <c r="I98" s="239"/>
      <c r="J98" s="239"/>
      <c r="K98" s="690" t="s">
        <v>76</v>
      </c>
      <c r="L98" s="672" t="s">
        <v>77</v>
      </c>
    </row>
    <row r="99">
      <c r="A99" s="294" t="s">
        <v>901</v>
      </c>
      <c r="B99" s="230" t="s">
        <v>902</v>
      </c>
      <c r="K99" s="297">
        <v>108.0</v>
      </c>
      <c r="L99" s="297">
        <v>67.5</v>
      </c>
    </row>
    <row r="100">
      <c r="A100" s="232"/>
      <c r="K100" s="153"/>
      <c r="L100" s="153"/>
    </row>
    <row r="101">
      <c r="A101" s="294" t="s">
        <v>903</v>
      </c>
      <c r="B101" s="300" t="s">
        <v>904</v>
      </c>
      <c r="C101" s="231"/>
      <c r="D101" s="232"/>
      <c r="E101" s="232"/>
      <c r="F101" s="232"/>
      <c r="G101" s="232"/>
      <c r="H101" s="153"/>
      <c r="I101" s="153"/>
      <c r="J101" s="153"/>
      <c r="K101" s="297">
        <v>89.25</v>
      </c>
      <c r="L101" s="297">
        <v>56.75</v>
      </c>
    </row>
    <row r="102">
      <c r="A102" s="232"/>
      <c r="B102" s="691"/>
      <c r="C102" s="691"/>
      <c r="D102" s="691"/>
      <c r="E102" s="691"/>
      <c r="F102" s="691"/>
      <c r="G102" s="691"/>
      <c r="H102" s="691"/>
      <c r="I102" s="691"/>
      <c r="J102" s="153"/>
      <c r="K102" s="153"/>
      <c r="L102" s="153"/>
    </row>
    <row r="103" hidden="1">
      <c r="A103" s="310" t="s">
        <v>905</v>
      </c>
      <c r="B103" s="692" t="s">
        <v>906</v>
      </c>
      <c r="I103" s="512"/>
      <c r="J103" s="231"/>
      <c r="K103" s="297">
        <v>38.0</v>
      </c>
      <c r="L103" s="297">
        <v>25.0</v>
      </c>
    </row>
    <row r="104" hidden="1">
      <c r="A104" s="693"/>
      <c r="I104" s="512"/>
      <c r="J104" s="231"/>
      <c r="K104" s="153"/>
      <c r="L104" s="153"/>
    </row>
    <row r="105" hidden="1">
      <c r="A105" s="693"/>
      <c r="I105" s="512"/>
      <c r="J105" s="231"/>
      <c r="K105" s="153"/>
      <c r="L105" s="153"/>
    </row>
    <row r="106" hidden="1">
      <c r="A106" s="693"/>
      <c r="I106" s="512"/>
      <c r="J106" s="231"/>
      <c r="K106" s="153"/>
      <c r="L106" s="153"/>
    </row>
    <row r="107" hidden="1">
      <c r="A107" s="693"/>
      <c r="B107" s="694"/>
      <c r="C107" s="694"/>
      <c r="D107" s="694"/>
      <c r="E107" s="694"/>
      <c r="F107" s="694"/>
      <c r="G107" s="694"/>
      <c r="H107" s="694"/>
      <c r="I107" s="695"/>
      <c r="J107" s="231"/>
      <c r="K107" s="153"/>
      <c r="L107" s="153"/>
    </row>
    <row r="108" hidden="1">
      <c r="A108" s="232"/>
      <c r="B108" s="231"/>
      <c r="C108" s="231"/>
      <c r="D108" s="231"/>
      <c r="E108" s="231"/>
      <c r="F108" s="231"/>
      <c r="G108" s="231"/>
      <c r="H108" s="231"/>
      <c r="I108" s="231"/>
      <c r="J108" s="231"/>
      <c r="K108" s="153"/>
      <c r="L108" s="153"/>
    </row>
    <row r="109" hidden="1">
      <c r="A109" s="294" t="s">
        <v>907</v>
      </c>
      <c r="B109" s="230" t="s">
        <v>908</v>
      </c>
      <c r="J109" s="231"/>
      <c r="K109" s="297">
        <v>73.0</v>
      </c>
      <c r="L109" s="297">
        <v>48.0</v>
      </c>
    </row>
    <row r="110" hidden="1">
      <c r="A110" s="232"/>
      <c r="J110" s="231"/>
      <c r="K110" s="153"/>
      <c r="L110" s="153"/>
    </row>
    <row r="111" hidden="1">
      <c r="A111" s="232"/>
      <c r="J111" s="231"/>
      <c r="K111" s="153"/>
      <c r="L111" s="153"/>
    </row>
    <row r="112" hidden="1">
      <c r="A112" s="232"/>
      <c r="J112" s="231"/>
      <c r="K112" s="153"/>
      <c r="L112" s="153"/>
    </row>
    <row r="113" hidden="1">
      <c r="A113" s="232"/>
      <c r="J113" s="231"/>
      <c r="K113" s="153"/>
      <c r="L113" s="153"/>
    </row>
    <row r="114" hidden="1">
      <c r="A114" s="232"/>
      <c r="B114" s="231"/>
      <c r="C114" s="231"/>
      <c r="D114" s="231"/>
      <c r="E114" s="231"/>
      <c r="F114" s="231"/>
      <c r="G114" s="231"/>
      <c r="H114" s="231"/>
      <c r="I114" s="231"/>
      <c r="J114" s="153"/>
      <c r="K114" s="153"/>
      <c r="L114" s="153"/>
    </row>
    <row r="115">
      <c r="A115" s="294" t="s">
        <v>909</v>
      </c>
      <c r="B115" s="135" t="s">
        <v>910</v>
      </c>
      <c r="J115" s="232"/>
      <c r="K115" s="297">
        <v>108.0</v>
      </c>
      <c r="L115" s="297">
        <v>72.0</v>
      </c>
    </row>
    <row r="116">
      <c r="A116" s="232"/>
      <c r="J116" s="232"/>
      <c r="K116" s="153"/>
      <c r="L116" s="153"/>
    </row>
    <row r="117">
      <c r="A117" s="232"/>
      <c r="J117" s="232"/>
      <c r="K117" s="153"/>
      <c r="L117" s="153"/>
    </row>
    <row r="118">
      <c r="A118" s="232"/>
      <c r="J118" s="232"/>
      <c r="K118" s="153"/>
      <c r="L118" s="153"/>
    </row>
  </sheetData>
  <mergeCells count="10">
    <mergeCell ref="B103:I107"/>
    <mergeCell ref="B109:I113"/>
    <mergeCell ref="B115:I118"/>
    <mergeCell ref="A40:E40"/>
    <mergeCell ref="F49:J49"/>
    <mergeCell ref="F50:J50"/>
    <mergeCell ref="F51:J51"/>
    <mergeCell ref="F52:J52"/>
    <mergeCell ref="A62:L64"/>
    <mergeCell ref="B99:J100"/>
  </mergeCell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sheetPr>
  <sheetViews>
    <sheetView showGridLines="0" workbookViewId="0"/>
  </sheetViews>
  <sheetFormatPr customHeight="1" defaultColWidth="12.63" defaultRowHeight="15.75"/>
  <cols>
    <col customWidth="1" min="2" max="2" width="10.13"/>
    <col customWidth="1" min="4" max="4" width="9.63"/>
    <col customWidth="1" min="5" max="5" width="20.0"/>
    <col customWidth="1" min="7" max="7" width="37.25"/>
  </cols>
  <sheetData>
    <row r="1">
      <c r="A1" s="1" t="s">
        <v>0</v>
      </c>
      <c r="B1" s="231"/>
      <c r="C1" s="231"/>
      <c r="D1" s="231"/>
      <c r="E1" s="231"/>
      <c r="F1" s="696" t="s">
        <v>911</v>
      </c>
      <c r="G1" s="614"/>
      <c r="H1" s="232"/>
      <c r="I1" s="232"/>
    </row>
    <row r="2">
      <c r="A2" s="616"/>
      <c r="B2" s="231"/>
      <c r="C2" s="231"/>
      <c r="D2" s="231"/>
      <c r="E2" s="231"/>
      <c r="F2" s="697" t="s">
        <v>912</v>
      </c>
      <c r="G2" s="647"/>
      <c r="H2" s="232"/>
      <c r="I2" s="232"/>
    </row>
    <row r="3">
      <c r="A3" s="698" t="s">
        <v>11</v>
      </c>
      <c r="B3" s="237"/>
      <c r="C3" s="237"/>
      <c r="D3" s="237"/>
      <c r="E3" s="237"/>
      <c r="F3" s="699" t="s">
        <v>12</v>
      </c>
      <c r="G3" s="648"/>
      <c r="H3" s="237"/>
      <c r="I3" s="237"/>
    </row>
    <row r="4">
      <c r="A4" s="231"/>
      <c r="B4" s="231"/>
      <c r="C4" s="231"/>
      <c r="D4" s="231"/>
      <c r="E4" s="231"/>
      <c r="F4" s="27"/>
      <c r="G4" s="232"/>
      <c r="H4" s="231"/>
      <c r="I4" s="231"/>
    </row>
    <row r="5">
      <c r="A5" s="700" t="s">
        <v>13</v>
      </c>
      <c r="B5" s="232"/>
      <c r="C5" s="232"/>
      <c r="D5" s="232"/>
      <c r="E5" s="232"/>
      <c r="F5" s="241"/>
      <c r="G5" s="231"/>
      <c r="H5" s="232"/>
      <c r="I5" s="241"/>
    </row>
    <row r="6">
      <c r="A6" s="294" t="s">
        <v>913</v>
      </c>
      <c r="B6" s="232"/>
      <c r="C6" s="232"/>
      <c r="D6" s="232"/>
      <c r="E6" s="232"/>
      <c r="F6" s="241"/>
      <c r="G6" s="232"/>
      <c r="H6" s="232"/>
      <c r="I6" s="241"/>
    </row>
    <row r="7">
      <c r="A7" s="294" t="s">
        <v>914</v>
      </c>
      <c r="B7" s="232"/>
      <c r="C7" s="232"/>
      <c r="D7" s="232"/>
      <c r="E7" s="232"/>
      <c r="F7" s="232"/>
      <c r="G7" s="232"/>
      <c r="H7" s="232"/>
      <c r="I7" s="241"/>
    </row>
    <row r="8">
      <c r="A8" s="294" t="s">
        <v>915</v>
      </c>
      <c r="B8" s="232"/>
      <c r="C8" s="232"/>
      <c r="D8" s="232"/>
      <c r="E8" s="232"/>
      <c r="F8" s="232"/>
      <c r="G8" s="232"/>
      <c r="H8" s="232"/>
      <c r="I8" s="241"/>
    </row>
    <row r="9">
      <c r="A9" s="43" t="s">
        <v>19</v>
      </c>
      <c r="B9" s="232"/>
      <c r="C9" s="232"/>
      <c r="D9" s="232"/>
      <c r="E9" s="232"/>
      <c r="F9" s="232"/>
      <c r="G9" s="232"/>
      <c r="H9" s="232"/>
      <c r="I9" s="241"/>
    </row>
    <row r="10">
      <c r="A10" s="232"/>
      <c r="B10" s="232"/>
      <c r="C10" s="232"/>
      <c r="D10" s="232"/>
      <c r="E10" s="232"/>
      <c r="F10" s="232"/>
      <c r="G10" s="232"/>
      <c r="H10" s="232"/>
      <c r="I10" s="232"/>
    </row>
    <row r="11">
      <c r="A11" s="243" t="s">
        <v>20</v>
      </c>
      <c r="B11" s="244"/>
      <c r="C11" s="244"/>
      <c r="D11" s="244"/>
      <c r="E11" s="244"/>
      <c r="F11" s="232"/>
      <c r="G11" s="232"/>
      <c r="H11" s="232"/>
      <c r="I11" s="241"/>
    </row>
    <row r="12">
      <c r="A12" s="250" t="s">
        <v>21</v>
      </c>
      <c r="B12" s="244"/>
      <c r="C12" s="244"/>
      <c r="D12" s="246"/>
      <c r="E12" s="701">
        <v>128.0</v>
      </c>
      <c r="F12" s="232"/>
      <c r="G12" s="232"/>
      <c r="H12" s="232"/>
      <c r="I12" s="241"/>
    </row>
    <row r="13">
      <c r="A13" s="702" t="s">
        <v>23</v>
      </c>
      <c r="B13" s="4"/>
      <c r="C13" s="4"/>
      <c r="D13" s="149"/>
      <c r="E13" s="703" t="s">
        <v>205</v>
      </c>
      <c r="F13" s="232"/>
      <c r="G13" s="232"/>
      <c r="H13" s="232"/>
      <c r="I13" s="241"/>
    </row>
    <row r="14">
      <c r="A14" s="250" t="s">
        <v>916</v>
      </c>
      <c r="B14" s="244"/>
      <c r="C14" s="244"/>
      <c r="D14" s="246"/>
      <c r="E14" s="704" t="s">
        <v>39</v>
      </c>
      <c r="F14" s="232"/>
      <c r="G14" s="232"/>
      <c r="H14" s="232"/>
      <c r="I14" s="241"/>
    </row>
    <row r="15">
      <c r="A15" s="250" t="s">
        <v>26</v>
      </c>
      <c r="B15" s="244"/>
      <c r="C15" s="244"/>
      <c r="D15" s="246"/>
      <c r="E15" s="705" t="s">
        <v>24</v>
      </c>
      <c r="F15" s="232"/>
      <c r="G15" s="232"/>
      <c r="H15" s="232"/>
      <c r="I15" s="241"/>
    </row>
    <row r="16">
      <c r="A16" s="250" t="s">
        <v>28</v>
      </c>
      <c r="B16" s="244"/>
      <c r="C16" s="244"/>
      <c r="D16" s="246"/>
      <c r="E16" s="706">
        <v>4.0</v>
      </c>
      <c r="F16" s="232"/>
      <c r="G16" s="232"/>
      <c r="H16" s="232"/>
      <c r="I16" s="241"/>
    </row>
    <row r="17">
      <c r="A17" s="250" t="s">
        <v>917</v>
      </c>
      <c r="B17" s="244"/>
      <c r="C17" s="244"/>
      <c r="D17" s="246"/>
      <c r="E17" s="707" t="s">
        <v>43</v>
      </c>
      <c r="F17" s="232"/>
      <c r="G17" s="232"/>
      <c r="H17" s="232"/>
      <c r="I17" s="241"/>
    </row>
    <row r="18">
      <c r="A18" s="250" t="s">
        <v>918</v>
      </c>
      <c r="B18" s="244"/>
      <c r="C18" s="244"/>
      <c r="D18" s="246"/>
      <c r="E18" s="707" t="s">
        <v>43</v>
      </c>
      <c r="F18" s="232"/>
      <c r="G18" s="232"/>
      <c r="H18" s="232"/>
      <c r="I18" s="241"/>
    </row>
    <row r="19">
      <c r="A19" s="250" t="s">
        <v>919</v>
      </c>
      <c r="B19" s="244"/>
      <c r="C19" s="244"/>
      <c r="D19" s="246"/>
      <c r="E19" s="705" t="s">
        <v>24</v>
      </c>
      <c r="F19" s="232"/>
      <c r="G19" s="232"/>
      <c r="H19" s="232"/>
      <c r="I19" s="241"/>
    </row>
    <row r="20">
      <c r="A20" s="232"/>
      <c r="B20" s="232"/>
      <c r="C20" s="232"/>
      <c r="D20" s="232"/>
      <c r="E20" s="232"/>
      <c r="F20" s="232"/>
      <c r="G20" s="232"/>
      <c r="H20" s="232"/>
      <c r="I20" s="232"/>
    </row>
    <row r="21">
      <c r="A21" s="243" t="s">
        <v>34</v>
      </c>
      <c r="B21" s="244"/>
      <c r="C21" s="244"/>
      <c r="D21" s="244"/>
      <c r="E21" s="244"/>
      <c r="F21" s="232"/>
      <c r="G21" s="232"/>
      <c r="H21" s="232"/>
      <c r="I21" s="241"/>
    </row>
    <row r="22">
      <c r="A22" s="250" t="s">
        <v>35</v>
      </c>
      <c r="B22" s="244"/>
      <c r="C22" s="244"/>
      <c r="D22" s="246"/>
      <c r="E22" s="705" t="s">
        <v>24</v>
      </c>
      <c r="F22" s="232"/>
      <c r="G22" s="232"/>
      <c r="H22" s="232"/>
      <c r="I22" s="241"/>
    </row>
    <row r="23">
      <c r="A23" s="250" t="s">
        <v>36</v>
      </c>
      <c r="B23" s="244"/>
      <c r="C23" s="244"/>
      <c r="D23" s="246"/>
      <c r="E23" s="705" t="s">
        <v>24</v>
      </c>
      <c r="F23" s="232"/>
      <c r="G23" s="232"/>
      <c r="H23" s="232"/>
      <c r="I23" s="241"/>
    </row>
    <row r="24">
      <c r="A24" s="250" t="s">
        <v>37</v>
      </c>
      <c r="B24" s="244"/>
      <c r="C24" s="244"/>
      <c r="D24" s="246"/>
      <c r="E24" s="705" t="s">
        <v>24</v>
      </c>
      <c r="F24" s="232"/>
      <c r="G24" s="232"/>
      <c r="H24" s="232"/>
      <c r="I24" s="241"/>
    </row>
    <row r="25">
      <c r="A25" s="250" t="s">
        <v>920</v>
      </c>
      <c r="B25" s="244"/>
      <c r="C25" s="244"/>
      <c r="D25" s="246"/>
      <c r="E25" s="705" t="s">
        <v>24</v>
      </c>
      <c r="F25" s="232"/>
      <c r="G25" s="232"/>
      <c r="H25" s="232"/>
      <c r="I25" s="241"/>
    </row>
    <row r="26">
      <c r="A26" s="308" t="s">
        <v>40</v>
      </c>
      <c r="B26" s="244"/>
      <c r="C26" s="244"/>
      <c r="D26" s="246"/>
      <c r="E26" s="705" t="s">
        <v>24</v>
      </c>
      <c r="F26" s="232"/>
      <c r="G26" s="232"/>
      <c r="H26" s="232"/>
      <c r="I26" s="241"/>
    </row>
    <row r="27">
      <c r="A27" s="232"/>
      <c r="B27" s="232"/>
      <c r="C27" s="232"/>
      <c r="D27" s="232"/>
      <c r="E27" s="232"/>
      <c r="F27" s="294" t="s">
        <v>222</v>
      </c>
      <c r="G27" s="232"/>
      <c r="H27" s="232"/>
      <c r="I27" s="232"/>
    </row>
    <row r="28">
      <c r="A28" s="67" t="s">
        <v>41</v>
      </c>
      <c r="B28" s="63"/>
      <c r="C28" s="63"/>
      <c r="D28" s="38"/>
      <c r="E28" s="62"/>
      <c r="F28" s="232"/>
      <c r="G28" s="232"/>
      <c r="H28" s="232"/>
      <c r="I28" s="241"/>
    </row>
    <row r="29">
      <c r="A29" s="708" t="s">
        <v>42</v>
      </c>
      <c r="B29" s="51"/>
      <c r="C29" s="51"/>
      <c r="D29" s="60"/>
      <c r="E29" s="709" t="s">
        <v>24</v>
      </c>
      <c r="F29" s="232"/>
      <c r="G29" s="232"/>
      <c r="H29" s="232"/>
      <c r="I29" s="241"/>
    </row>
    <row r="30">
      <c r="A30" s="710" t="s">
        <v>44</v>
      </c>
      <c r="B30" s="711"/>
      <c r="C30" s="711"/>
      <c r="D30" s="712"/>
      <c r="E30" s="713" t="s">
        <v>24</v>
      </c>
      <c r="F30" s="232"/>
      <c r="G30" s="232"/>
      <c r="H30" s="232"/>
      <c r="I30" s="241"/>
    </row>
    <row r="31">
      <c r="A31" s="68" t="s">
        <v>45</v>
      </c>
      <c r="B31" s="255"/>
      <c r="C31" s="255"/>
      <c r="D31" s="256"/>
      <c r="E31" s="707" t="s">
        <v>43</v>
      </c>
      <c r="F31" s="232"/>
      <c r="G31" s="232"/>
      <c r="H31" s="232"/>
      <c r="I31" s="241"/>
    </row>
    <row r="32">
      <c r="A32" s="68" t="s">
        <v>46</v>
      </c>
      <c r="B32" s="255"/>
      <c r="C32" s="255"/>
      <c r="D32" s="256"/>
      <c r="E32" s="707" t="s">
        <v>43</v>
      </c>
      <c r="F32" s="232"/>
      <c r="G32" s="232"/>
      <c r="H32" s="232"/>
      <c r="I32" s="241"/>
    </row>
    <row r="33">
      <c r="A33" s="68" t="s">
        <v>47</v>
      </c>
      <c r="B33" s="255"/>
      <c r="C33" s="255"/>
      <c r="D33" s="256"/>
      <c r="E33" s="707" t="s">
        <v>43</v>
      </c>
      <c r="F33" s="232"/>
      <c r="G33" s="232"/>
      <c r="H33" s="232"/>
      <c r="I33" s="241"/>
    </row>
    <row r="34">
      <c r="A34" s="68" t="s">
        <v>48</v>
      </c>
      <c r="B34" s="255"/>
      <c r="C34" s="255"/>
      <c r="D34" s="256"/>
      <c r="E34" s="707" t="s">
        <v>43</v>
      </c>
      <c r="F34" s="232"/>
      <c r="G34" s="232"/>
      <c r="H34" s="232"/>
      <c r="I34" s="241"/>
    </row>
    <row r="35">
      <c r="A35" s="68" t="s">
        <v>50</v>
      </c>
      <c r="B35" s="255"/>
      <c r="C35" s="255"/>
      <c r="D35" s="256"/>
      <c r="E35" s="707" t="s">
        <v>43</v>
      </c>
      <c r="F35" s="232"/>
      <c r="G35" s="232"/>
      <c r="H35" s="232"/>
      <c r="I35" s="241"/>
    </row>
    <row r="36">
      <c r="A36" s="68" t="s">
        <v>49</v>
      </c>
      <c r="B36" s="255"/>
      <c r="C36" s="255"/>
      <c r="D36" s="256"/>
      <c r="E36" s="714" t="s">
        <v>24</v>
      </c>
      <c r="F36" s="232"/>
      <c r="G36" s="232"/>
      <c r="H36" s="232"/>
      <c r="I36" s="241"/>
    </row>
    <row r="37">
      <c r="A37" s="68" t="s">
        <v>51</v>
      </c>
      <c r="B37" s="255"/>
      <c r="C37" s="255"/>
      <c r="D37" s="256"/>
      <c r="E37" s="714" t="s">
        <v>24</v>
      </c>
      <c r="F37" s="232"/>
      <c r="G37" s="232"/>
      <c r="H37" s="232"/>
      <c r="I37" s="241"/>
    </row>
    <row r="38">
      <c r="A38" s="68" t="s">
        <v>54</v>
      </c>
      <c r="B38" s="255"/>
      <c r="C38" s="255"/>
      <c r="D38" s="256"/>
      <c r="E38" s="714" t="s">
        <v>24</v>
      </c>
      <c r="F38" s="232"/>
      <c r="G38" s="232"/>
      <c r="H38" s="232"/>
      <c r="I38" s="241"/>
    </row>
    <row r="39">
      <c r="A39" s="68" t="s">
        <v>55</v>
      </c>
      <c r="B39" s="255"/>
      <c r="C39" s="255"/>
      <c r="D39" s="256"/>
      <c r="E39" s="714" t="s">
        <v>24</v>
      </c>
      <c r="F39" s="232"/>
      <c r="G39" s="232"/>
      <c r="H39" s="232"/>
      <c r="I39" s="241"/>
    </row>
    <row r="40">
      <c r="A40" s="232"/>
      <c r="B40" s="232"/>
      <c r="C40" s="232"/>
      <c r="D40" s="232"/>
      <c r="E40" s="232"/>
      <c r="F40" s="232"/>
      <c r="G40" s="232"/>
      <c r="H40" s="232"/>
      <c r="I40" s="241"/>
    </row>
    <row r="41">
      <c r="A41" s="243" t="s">
        <v>56</v>
      </c>
      <c r="B41" s="244"/>
      <c r="C41" s="244"/>
      <c r="D41" s="244"/>
      <c r="E41" s="244"/>
      <c r="F41" s="232"/>
      <c r="G41" s="232"/>
      <c r="H41" s="232"/>
      <c r="I41" s="241"/>
    </row>
    <row r="42">
      <c r="A42" s="250" t="s">
        <v>57</v>
      </c>
      <c r="B42" s="244"/>
      <c r="C42" s="244"/>
      <c r="D42" s="246"/>
      <c r="E42" s="707" t="s">
        <v>43</v>
      </c>
      <c r="F42" s="232"/>
      <c r="G42" s="232"/>
      <c r="H42" s="232"/>
      <c r="I42" s="241"/>
    </row>
    <row r="43">
      <c r="A43" s="250" t="s">
        <v>58</v>
      </c>
      <c r="B43" s="244"/>
      <c r="C43" s="244"/>
      <c r="D43" s="246"/>
      <c r="E43" s="707" t="s">
        <v>43</v>
      </c>
      <c r="F43" s="232"/>
      <c r="G43" s="232"/>
      <c r="H43" s="232"/>
      <c r="I43" s="241"/>
    </row>
    <row r="44">
      <c r="A44" s="250" t="s">
        <v>59</v>
      </c>
      <c r="B44" s="244"/>
      <c r="C44" s="244"/>
      <c r="D44" s="246"/>
      <c r="E44" s="704" t="s">
        <v>39</v>
      </c>
      <c r="F44" s="232"/>
      <c r="G44" s="232"/>
      <c r="H44" s="232"/>
      <c r="I44" s="241"/>
    </row>
    <row r="45">
      <c r="A45" s="250" t="s">
        <v>60</v>
      </c>
      <c r="B45" s="244"/>
      <c r="C45" s="244"/>
      <c r="D45" s="246"/>
      <c r="E45" s="704" t="s">
        <v>39</v>
      </c>
      <c r="F45" s="232"/>
      <c r="G45" s="232"/>
      <c r="H45" s="232"/>
      <c r="I45" s="241"/>
    </row>
    <row r="46">
      <c r="A46" s="250" t="s">
        <v>61</v>
      </c>
      <c r="B46" s="244"/>
      <c r="C46" s="244"/>
      <c r="D46" s="246"/>
      <c r="E46" s="704" t="s">
        <v>39</v>
      </c>
      <c r="F46" s="232"/>
      <c r="G46" s="232"/>
      <c r="H46" s="232"/>
      <c r="I46" s="241"/>
    </row>
    <row r="47">
      <c r="A47" s="308" t="s">
        <v>62</v>
      </c>
      <c r="B47" s="244"/>
      <c r="C47" s="244"/>
      <c r="D47" s="246"/>
      <c r="E47" s="715" t="s">
        <v>24</v>
      </c>
      <c r="F47" s="232"/>
      <c r="G47" s="232"/>
      <c r="H47" s="232"/>
      <c r="I47" s="241"/>
    </row>
    <row r="48">
      <c r="A48" s="250" t="s">
        <v>63</v>
      </c>
      <c r="B48" s="244"/>
      <c r="C48" s="244"/>
      <c r="D48" s="246"/>
      <c r="E48" s="705" t="s">
        <v>24</v>
      </c>
      <c r="F48" s="232"/>
      <c r="G48" s="232"/>
      <c r="H48" s="232"/>
      <c r="I48" s="241"/>
    </row>
    <row r="49" ht="9.0" customHeight="1">
      <c r="A49" s="232"/>
      <c r="B49" s="232"/>
      <c r="C49" s="232"/>
      <c r="D49" s="232"/>
      <c r="E49" s="232"/>
      <c r="F49" s="232"/>
      <c r="G49" s="232"/>
      <c r="H49" s="232"/>
      <c r="I49" s="232"/>
    </row>
    <row r="50">
      <c r="A50" s="716" t="s">
        <v>64</v>
      </c>
      <c r="B50" s="232"/>
      <c r="C50" s="232"/>
      <c r="D50" s="232"/>
      <c r="E50" s="232"/>
      <c r="F50" s="232"/>
      <c r="G50" s="232"/>
      <c r="H50" s="232"/>
      <c r="I50" s="232"/>
    </row>
    <row r="51">
      <c r="A51" s="82" t="s">
        <v>65</v>
      </c>
      <c r="B51" s="232"/>
      <c r="C51" s="232"/>
      <c r="D51" s="232"/>
      <c r="E51" s="232"/>
      <c r="F51" s="232"/>
      <c r="G51" s="232"/>
      <c r="H51" s="232"/>
      <c r="I51" s="232"/>
    </row>
    <row r="52">
      <c r="A52" s="650"/>
      <c r="B52" s="232"/>
      <c r="C52" s="232"/>
      <c r="D52" s="232"/>
      <c r="E52" s="232"/>
      <c r="F52" s="232"/>
      <c r="G52" s="232"/>
      <c r="H52" s="232"/>
      <c r="I52" s="232"/>
    </row>
    <row r="53">
      <c r="A53" s="717" t="s">
        <v>921</v>
      </c>
      <c r="B53" s="232"/>
      <c r="C53" s="232"/>
      <c r="D53" s="232"/>
      <c r="E53" s="232"/>
      <c r="F53" s="232"/>
      <c r="G53" s="232"/>
      <c r="H53" s="232"/>
      <c r="I53" s="241"/>
    </row>
    <row r="54">
      <c r="A54" s="718">
        <v>153.59</v>
      </c>
      <c r="B54" s="718">
        <v>153.61</v>
      </c>
      <c r="C54" s="718">
        <v>172.8</v>
      </c>
      <c r="D54" s="718">
        <v>422.4</v>
      </c>
      <c r="E54" s="232"/>
      <c r="F54" s="232"/>
      <c r="G54" s="232"/>
      <c r="H54" s="232"/>
      <c r="I54" s="241"/>
    </row>
    <row r="55">
      <c r="A55" s="718">
        <v>153.6</v>
      </c>
      <c r="B55" s="718">
        <v>172.79</v>
      </c>
      <c r="C55" s="718">
        <v>172.81</v>
      </c>
      <c r="D55" s="719"/>
      <c r="E55" s="232"/>
      <c r="F55" s="232"/>
      <c r="G55" s="232"/>
      <c r="H55" s="232"/>
      <c r="I55" s="232"/>
    </row>
    <row r="56">
      <c r="A56" s="720"/>
      <c r="B56" s="231"/>
      <c r="C56" s="231"/>
      <c r="D56" s="231"/>
      <c r="E56" s="231"/>
      <c r="F56" s="696"/>
      <c r="G56" s="614"/>
      <c r="H56" s="232"/>
      <c r="I56" s="232"/>
    </row>
    <row r="57">
      <c r="A57" s="720"/>
      <c r="B57" s="231"/>
      <c r="C57" s="231"/>
      <c r="D57" s="231"/>
      <c r="E57" s="231"/>
      <c r="F57" s="696" t="s">
        <v>911</v>
      </c>
      <c r="G57" s="614"/>
      <c r="H57" s="232"/>
      <c r="I57" s="232"/>
    </row>
    <row r="58">
      <c r="A58" s="616"/>
      <c r="B58" s="231"/>
      <c r="C58" s="231"/>
      <c r="D58" s="231"/>
      <c r="E58" s="231"/>
      <c r="F58" s="697" t="s">
        <v>912</v>
      </c>
      <c r="G58" s="647"/>
      <c r="H58" s="232"/>
      <c r="I58" s="232"/>
    </row>
    <row r="59">
      <c r="A59" s="698" t="s">
        <v>11</v>
      </c>
      <c r="B59" s="237"/>
      <c r="C59" s="237"/>
      <c r="D59" s="237"/>
      <c r="E59" s="237"/>
      <c r="F59" s="699" t="s">
        <v>164</v>
      </c>
      <c r="G59" s="648"/>
      <c r="H59" s="237"/>
      <c r="I59" s="244"/>
    </row>
    <row r="60" ht="30.0" customHeight="1">
      <c r="A60" s="721" t="s">
        <v>70</v>
      </c>
      <c r="B60" s="721" t="s">
        <v>71</v>
      </c>
      <c r="C60" s="721" t="s">
        <v>72</v>
      </c>
      <c r="D60" s="721" t="s">
        <v>73</v>
      </c>
      <c r="E60" s="722" t="s">
        <v>74</v>
      </c>
      <c r="F60" s="723" t="s">
        <v>75</v>
      </c>
      <c r="G60" s="724"/>
      <c r="H60" s="725" t="s">
        <v>76</v>
      </c>
      <c r="I60" s="726" t="s">
        <v>77</v>
      </c>
    </row>
    <row r="61">
      <c r="A61" s="237"/>
      <c r="B61" s="237"/>
      <c r="C61" s="237"/>
      <c r="D61" s="237"/>
      <c r="E61" s="727"/>
      <c r="F61" s="728"/>
      <c r="G61" s="4"/>
      <c r="H61" s="109"/>
      <c r="I61" s="239"/>
    </row>
    <row r="62">
      <c r="A62" s="729" t="s">
        <v>78</v>
      </c>
      <c r="B62" s="729" t="s">
        <v>67</v>
      </c>
      <c r="C62" s="729" t="s">
        <v>922</v>
      </c>
      <c r="D62" s="730">
        <v>128.0</v>
      </c>
      <c r="E62" s="731" t="s">
        <v>923</v>
      </c>
      <c r="F62" s="732" t="s">
        <v>924</v>
      </c>
      <c r="G62" s="149"/>
      <c r="H62" s="733">
        <f t="shared" ref="H62:H65" si="1">round(I62/0.6,0)</f>
        <v>872</v>
      </c>
      <c r="I62" s="734">
        <v>523.36</v>
      </c>
    </row>
    <row r="63">
      <c r="A63" s="729" t="s">
        <v>78</v>
      </c>
      <c r="B63" s="729" t="s">
        <v>67</v>
      </c>
      <c r="C63" s="729" t="s">
        <v>925</v>
      </c>
      <c r="D63" s="730">
        <v>128.0</v>
      </c>
      <c r="E63" s="735" t="s">
        <v>926</v>
      </c>
      <c r="F63" s="732" t="s">
        <v>927</v>
      </c>
      <c r="G63" s="149"/>
      <c r="H63" s="733">
        <f t="shared" si="1"/>
        <v>953</v>
      </c>
      <c r="I63" s="734">
        <v>571.76</v>
      </c>
    </row>
    <row r="64">
      <c r="A64" s="729" t="s">
        <v>235</v>
      </c>
      <c r="B64" s="729" t="s">
        <v>68</v>
      </c>
      <c r="C64" s="729" t="s">
        <v>922</v>
      </c>
      <c r="D64" s="730">
        <v>128.0</v>
      </c>
      <c r="E64" s="736" t="s">
        <v>928</v>
      </c>
      <c r="F64" s="732" t="s">
        <v>929</v>
      </c>
      <c r="G64" s="149"/>
      <c r="H64" s="733">
        <f t="shared" si="1"/>
        <v>932</v>
      </c>
      <c r="I64" s="734">
        <v>559.06</v>
      </c>
    </row>
    <row r="65">
      <c r="A65" s="729" t="s">
        <v>235</v>
      </c>
      <c r="B65" s="729" t="s">
        <v>68</v>
      </c>
      <c r="C65" s="729" t="s">
        <v>930</v>
      </c>
      <c r="D65" s="730">
        <v>128.0</v>
      </c>
      <c r="E65" s="735" t="s">
        <v>931</v>
      </c>
      <c r="F65" s="732" t="s">
        <v>932</v>
      </c>
      <c r="G65" s="149"/>
      <c r="H65" s="733">
        <f t="shared" si="1"/>
        <v>1013</v>
      </c>
      <c r="I65" s="734">
        <v>608.06</v>
      </c>
    </row>
    <row r="66">
      <c r="A66" s="737" t="s">
        <v>933</v>
      </c>
      <c r="B66" s="277"/>
      <c r="C66" s="277"/>
      <c r="D66" s="277"/>
      <c r="E66" s="277"/>
      <c r="F66" s="738"/>
      <c r="G66" s="277"/>
      <c r="H66" s="738"/>
      <c r="I66" s="277"/>
    </row>
    <row r="67">
      <c r="A67" s="739"/>
      <c r="B67" s="231"/>
      <c r="C67" s="231"/>
      <c r="D67" s="231"/>
      <c r="E67" s="231"/>
      <c r="F67" s="231"/>
      <c r="G67" s="231"/>
      <c r="H67" s="631"/>
      <c r="I67" s="232"/>
    </row>
    <row r="68">
      <c r="A68" s="740" t="s">
        <v>934</v>
      </c>
      <c r="B68" s="624"/>
      <c r="C68" s="624"/>
      <c r="D68" s="624"/>
      <c r="E68" s="624"/>
      <c r="F68" s="624"/>
      <c r="G68" s="624"/>
      <c r="H68" s="741"/>
      <c r="I68" s="256"/>
    </row>
    <row r="69">
      <c r="A69" s="232"/>
      <c r="B69" s="231"/>
      <c r="C69" s="231"/>
      <c r="D69" s="231"/>
      <c r="E69" s="231"/>
      <c r="F69" s="289"/>
      <c r="G69" s="232"/>
      <c r="H69" s="153"/>
      <c r="I69" s="153"/>
    </row>
    <row r="70">
      <c r="A70" s="232"/>
      <c r="B70" s="232"/>
      <c r="C70" s="232"/>
      <c r="D70" s="232"/>
      <c r="E70" s="298"/>
      <c r="F70" s="291" t="s">
        <v>90</v>
      </c>
      <c r="G70" s="232"/>
      <c r="H70" s="153"/>
      <c r="I70" s="153"/>
    </row>
    <row r="71">
      <c r="A71" s="295" t="s">
        <v>935</v>
      </c>
      <c r="B71" s="232"/>
      <c r="C71" s="231"/>
      <c r="D71" s="231"/>
      <c r="E71" s="231"/>
      <c r="F71" s="232"/>
      <c r="G71" s="232"/>
      <c r="H71" s="232"/>
      <c r="I71" s="232"/>
    </row>
    <row r="72">
      <c r="A72" s="294" t="s">
        <v>936</v>
      </c>
      <c r="B72" s="294" t="s">
        <v>937</v>
      </c>
      <c r="C72" s="231"/>
      <c r="D72" s="231"/>
      <c r="E72" s="231"/>
      <c r="F72" s="232"/>
      <c r="G72" s="232"/>
      <c r="H72" s="297" t="s">
        <v>94</v>
      </c>
      <c r="I72" s="297" t="s">
        <v>94</v>
      </c>
    </row>
    <row r="73">
      <c r="A73" s="294" t="s">
        <v>938</v>
      </c>
      <c r="B73" s="294" t="s">
        <v>939</v>
      </c>
      <c r="C73" s="231"/>
      <c r="D73" s="231"/>
      <c r="E73" s="231"/>
      <c r="F73" s="232"/>
      <c r="G73" s="232"/>
      <c r="H73" s="297">
        <f t="shared" ref="H73:H74" si="2">I73/0.6</f>
        <v>44.36666667</v>
      </c>
      <c r="I73" s="296">
        <v>26.62</v>
      </c>
    </row>
    <row r="74">
      <c r="A74" s="294" t="s">
        <v>940</v>
      </c>
      <c r="B74" s="294" t="s">
        <v>941</v>
      </c>
      <c r="C74" s="231"/>
      <c r="D74" s="231"/>
      <c r="E74" s="231"/>
      <c r="F74" s="232"/>
      <c r="G74" s="232"/>
      <c r="H74" s="297">
        <f t="shared" si="2"/>
        <v>72.6</v>
      </c>
      <c r="I74" s="296">
        <v>43.56</v>
      </c>
    </row>
    <row r="75">
      <c r="A75" s="294" t="s">
        <v>942</v>
      </c>
      <c r="B75" s="294" t="s">
        <v>943</v>
      </c>
      <c r="C75" s="231"/>
      <c r="D75" s="231"/>
      <c r="E75" s="231"/>
      <c r="F75" s="232"/>
      <c r="G75" s="232"/>
      <c r="H75" s="297">
        <v>-10.0</v>
      </c>
      <c r="I75" s="297">
        <v>-10.0</v>
      </c>
    </row>
    <row r="76">
      <c r="A76" s="232"/>
      <c r="B76" s="231"/>
      <c r="C76" s="231"/>
      <c r="D76" s="231"/>
      <c r="E76" s="231"/>
      <c r="F76" s="289"/>
      <c r="G76" s="232"/>
      <c r="H76" s="153"/>
      <c r="I76" s="153"/>
    </row>
    <row r="77">
      <c r="A77" s="742"/>
      <c r="B77" s="232"/>
      <c r="C77" s="232"/>
      <c r="D77" s="232"/>
      <c r="E77" s="298"/>
      <c r="F77" s="291" t="s">
        <v>106</v>
      </c>
      <c r="G77" s="232"/>
      <c r="H77" s="153"/>
      <c r="I77" s="153"/>
    </row>
    <row r="78">
      <c r="A78" s="295" t="s">
        <v>944</v>
      </c>
      <c r="B78" s="232"/>
      <c r="C78" s="232"/>
      <c r="D78" s="232"/>
      <c r="E78" s="232"/>
      <c r="F78" s="232"/>
      <c r="G78" s="232"/>
      <c r="H78" s="153"/>
      <c r="I78" s="153"/>
    </row>
    <row r="79">
      <c r="A79" s="294" t="s">
        <v>945</v>
      </c>
      <c r="B79" s="294" t="s">
        <v>946</v>
      </c>
      <c r="C79" s="231"/>
      <c r="D79" s="231"/>
      <c r="E79" s="231"/>
      <c r="F79" s="232"/>
      <c r="G79" s="232"/>
      <c r="H79" s="297" t="s">
        <v>94</v>
      </c>
      <c r="I79" s="297" t="s">
        <v>94</v>
      </c>
    </row>
    <row r="80">
      <c r="A80" s="294" t="s">
        <v>947</v>
      </c>
      <c r="B80" s="630" t="s">
        <v>948</v>
      </c>
      <c r="C80" s="232"/>
      <c r="D80" s="231"/>
      <c r="E80" s="231"/>
      <c r="F80" s="232"/>
      <c r="G80" s="232"/>
      <c r="H80" s="297">
        <v>-4.0</v>
      </c>
      <c r="I80" s="297">
        <v>-4.0</v>
      </c>
    </row>
    <row r="81">
      <c r="A81" s="232"/>
      <c r="B81" s="231"/>
      <c r="C81" s="231"/>
      <c r="D81" s="231"/>
      <c r="E81" s="231"/>
      <c r="F81" s="289"/>
      <c r="G81" s="232"/>
      <c r="H81" s="153"/>
      <c r="I81" s="153"/>
    </row>
    <row r="82">
      <c r="A82" s="232"/>
      <c r="B82" s="231"/>
      <c r="C82" s="232"/>
      <c r="D82" s="232"/>
      <c r="E82" s="298"/>
      <c r="F82" s="291" t="s">
        <v>113</v>
      </c>
      <c r="G82" s="232"/>
      <c r="H82" s="153"/>
      <c r="I82" s="153"/>
    </row>
    <row r="83">
      <c r="A83" s="292" t="s">
        <v>949</v>
      </c>
      <c r="B83" s="231"/>
      <c r="C83" s="231"/>
      <c r="D83" s="231"/>
      <c r="E83" s="231"/>
      <c r="F83" s="232"/>
      <c r="G83" s="232"/>
      <c r="H83" s="153"/>
      <c r="I83" s="153"/>
    </row>
    <row r="84">
      <c r="A84" s="294" t="s">
        <v>950</v>
      </c>
      <c r="B84" s="630" t="s">
        <v>951</v>
      </c>
      <c r="C84" s="232"/>
      <c r="D84" s="231"/>
      <c r="E84" s="231"/>
      <c r="F84" s="232"/>
      <c r="G84" s="232"/>
      <c r="H84" s="297" t="s">
        <v>94</v>
      </c>
      <c r="I84" s="297" t="s">
        <v>94</v>
      </c>
    </row>
    <row r="85">
      <c r="A85" s="294" t="s">
        <v>952</v>
      </c>
      <c r="B85" s="630" t="s">
        <v>953</v>
      </c>
      <c r="C85" s="232"/>
      <c r="D85" s="231"/>
      <c r="E85" s="231"/>
      <c r="F85" s="232"/>
      <c r="G85" s="232"/>
      <c r="H85" s="297">
        <v>-8.0</v>
      </c>
      <c r="I85" s="297">
        <v>-8.0</v>
      </c>
    </row>
    <row r="86">
      <c r="A86" s="232"/>
      <c r="B86" s="231"/>
      <c r="C86" s="231"/>
      <c r="D86" s="231"/>
      <c r="E86" s="231"/>
      <c r="F86" s="232"/>
      <c r="G86" s="232"/>
      <c r="H86" s="153"/>
      <c r="I86" s="153"/>
    </row>
    <row r="87">
      <c r="A87" s="295" t="s">
        <v>140</v>
      </c>
      <c r="B87" s="232"/>
      <c r="C87" s="232"/>
      <c r="D87" s="232"/>
      <c r="E87" s="232"/>
      <c r="F87" s="232"/>
      <c r="G87" s="232"/>
      <c r="H87" s="153"/>
      <c r="I87" s="153"/>
    </row>
    <row r="88">
      <c r="A88" s="294" t="s">
        <v>954</v>
      </c>
      <c r="B88" s="294" t="s">
        <v>142</v>
      </c>
      <c r="C88" s="231"/>
      <c r="D88" s="231"/>
      <c r="E88" s="231"/>
      <c r="F88" s="232"/>
      <c r="G88" s="232"/>
      <c r="H88" s="297" t="s">
        <v>94</v>
      </c>
      <c r="I88" s="297" t="s">
        <v>94</v>
      </c>
    </row>
    <row r="89">
      <c r="A89" s="294" t="s">
        <v>955</v>
      </c>
      <c r="B89" s="300" t="s">
        <v>956</v>
      </c>
      <c r="C89" s="231"/>
      <c r="D89" s="231"/>
      <c r="E89" s="231"/>
      <c r="F89" s="232"/>
      <c r="G89" s="232"/>
      <c r="H89" s="297" t="s">
        <v>94</v>
      </c>
      <c r="I89" s="297" t="s">
        <v>94</v>
      </c>
    </row>
    <row r="90">
      <c r="A90" s="232"/>
      <c r="B90" s="231"/>
      <c r="C90" s="231"/>
      <c r="D90" s="231"/>
      <c r="E90" s="231"/>
      <c r="F90" s="289"/>
      <c r="G90" s="232"/>
      <c r="H90" s="153"/>
      <c r="I90" s="153"/>
    </row>
    <row r="91">
      <c r="A91" s="232"/>
      <c r="B91" s="232"/>
      <c r="C91" s="232"/>
      <c r="D91" s="232"/>
      <c r="E91" s="298"/>
      <c r="F91" s="291" t="s">
        <v>146</v>
      </c>
      <c r="G91" s="232"/>
      <c r="H91" s="153"/>
      <c r="I91" s="153"/>
    </row>
    <row r="92">
      <c r="A92" s="232"/>
      <c r="B92" s="232"/>
      <c r="C92" s="232"/>
      <c r="D92" s="232"/>
      <c r="E92" s="231"/>
      <c r="F92" s="231"/>
      <c r="G92" s="232"/>
      <c r="H92" s="153"/>
      <c r="I92" s="153"/>
    </row>
    <row r="93">
      <c r="A93" s="743" t="s">
        <v>957</v>
      </c>
      <c r="H93" s="496"/>
      <c r="I93" s="496"/>
    </row>
    <row r="94">
      <c r="A94" s="496"/>
      <c r="B94" s="496"/>
      <c r="C94" s="496"/>
      <c r="D94" s="496"/>
      <c r="E94" s="496"/>
      <c r="F94" s="496"/>
      <c r="G94" s="496"/>
      <c r="H94" s="496"/>
      <c r="I94" s="496"/>
    </row>
    <row r="95">
      <c r="A95" s="496"/>
      <c r="B95" s="496"/>
      <c r="C95" s="496"/>
      <c r="D95" s="496"/>
      <c r="E95" s="496"/>
      <c r="F95" s="496"/>
      <c r="G95" s="496"/>
      <c r="H95" s="496"/>
      <c r="I95" s="496"/>
    </row>
    <row r="96">
      <c r="A96" s="232"/>
      <c r="B96" s="232"/>
      <c r="C96" s="232"/>
      <c r="D96" s="232"/>
      <c r="E96" s="231"/>
      <c r="F96" s="231"/>
      <c r="G96" s="232"/>
      <c r="H96" s="153"/>
      <c r="I96" s="153"/>
    </row>
    <row r="97">
      <c r="A97" s="744" t="s">
        <v>147</v>
      </c>
      <c r="B97" s="152"/>
      <c r="C97" s="745"/>
      <c r="D97" s="745"/>
      <c r="E97" s="745"/>
      <c r="F97" s="745"/>
      <c r="G97" s="745"/>
      <c r="H97" s="746"/>
      <c r="I97" s="746"/>
    </row>
    <row r="98">
      <c r="A98" s="153" t="s">
        <v>148</v>
      </c>
      <c r="B98" s="154" t="s">
        <v>149</v>
      </c>
      <c r="C98" s="747"/>
      <c r="D98" s="745"/>
      <c r="E98" s="745"/>
      <c r="F98" s="745"/>
      <c r="G98" s="745"/>
      <c r="H98" s="297" t="s">
        <v>94</v>
      </c>
      <c r="I98" s="297" t="s">
        <v>94</v>
      </c>
    </row>
    <row r="99">
      <c r="A99" s="232"/>
      <c r="B99" s="232"/>
      <c r="C99" s="232"/>
      <c r="D99" s="232"/>
      <c r="E99" s="232"/>
      <c r="F99" s="232"/>
      <c r="G99" s="232"/>
      <c r="H99" s="232"/>
      <c r="I99" s="232"/>
    </row>
    <row r="100">
      <c r="A100" s="748" t="s">
        <v>150</v>
      </c>
      <c r="B100" s="255"/>
      <c r="C100" s="255"/>
      <c r="D100" s="255"/>
      <c r="E100" s="255"/>
      <c r="F100" s="255"/>
      <c r="G100" s="255"/>
      <c r="H100" s="741"/>
      <c r="I100" s="256"/>
    </row>
    <row r="101">
      <c r="A101" s="745"/>
      <c r="B101" s="745"/>
      <c r="C101" s="745"/>
      <c r="D101" s="745"/>
      <c r="E101" s="745"/>
      <c r="F101" s="745"/>
      <c r="G101" s="745"/>
      <c r="H101" s="749"/>
      <c r="I101" s="745"/>
    </row>
    <row r="102" ht="17.25" customHeight="1">
      <c r="A102" s="227" t="s">
        <v>958</v>
      </c>
      <c r="B102" s="165" t="s">
        <v>152</v>
      </c>
      <c r="C102" s="750"/>
      <c r="D102" s="750"/>
      <c r="E102" s="750"/>
      <c r="F102" s="751"/>
      <c r="G102" s="751"/>
      <c r="H102" s="752">
        <v>0.0</v>
      </c>
      <c r="I102" s="752">
        <v>0.0</v>
      </c>
    </row>
    <row r="103" ht="16.5" customHeight="1">
      <c r="A103" s="227" t="s">
        <v>959</v>
      </c>
      <c r="B103" s="165" t="s">
        <v>154</v>
      </c>
      <c r="C103" s="172"/>
      <c r="D103" s="172"/>
      <c r="E103" s="172"/>
      <c r="F103" s="172"/>
      <c r="G103" s="172"/>
      <c r="H103" s="752">
        <v>-19.833333333333336</v>
      </c>
      <c r="I103" s="752">
        <v>-11.9</v>
      </c>
    </row>
    <row r="104" ht="21.75" customHeight="1">
      <c r="A104" s="170" t="s">
        <v>155</v>
      </c>
      <c r="B104" s="171" t="s">
        <v>156</v>
      </c>
      <c r="C104" s="172"/>
      <c r="D104" s="172"/>
      <c r="E104" s="172"/>
      <c r="F104" s="172"/>
      <c r="G104" s="172"/>
      <c r="H104" s="752">
        <v>176.0</v>
      </c>
      <c r="I104" s="752">
        <v>105.6</v>
      </c>
    </row>
    <row r="105" ht="16.5" customHeight="1">
      <c r="A105" s="175"/>
      <c r="B105" s="176" t="s">
        <v>157</v>
      </c>
      <c r="H105" s="176"/>
      <c r="I105" s="176"/>
    </row>
    <row r="106" ht="16.5" customHeight="1">
      <c r="A106" s="179"/>
      <c r="B106" s="176"/>
      <c r="C106" s="176"/>
      <c r="D106" s="176"/>
      <c r="E106" s="176"/>
      <c r="F106" s="176"/>
      <c r="G106" s="176"/>
      <c r="H106" s="176"/>
      <c r="I106" s="176"/>
    </row>
    <row r="107" ht="16.5" customHeight="1">
      <c r="A107" s="175"/>
      <c r="B107" s="176"/>
      <c r="C107" s="176"/>
      <c r="D107" s="176"/>
      <c r="E107" s="176"/>
      <c r="F107" s="176"/>
      <c r="G107" s="176"/>
      <c r="H107" s="176"/>
      <c r="I107" s="176"/>
    </row>
    <row r="108" ht="16.5" customHeight="1">
      <c r="A108" s="179"/>
      <c r="B108" s="176"/>
      <c r="C108" s="176"/>
      <c r="D108" s="176"/>
      <c r="E108" s="176"/>
      <c r="F108" s="176"/>
      <c r="G108" s="176"/>
      <c r="H108" s="176"/>
      <c r="I108" s="176"/>
    </row>
    <row r="109" ht="18.0" customHeight="1">
      <c r="A109" s="179"/>
      <c r="B109" s="176"/>
      <c r="C109" s="176"/>
      <c r="D109" s="176"/>
      <c r="E109" s="176"/>
      <c r="F109" s="176"/>
      <c r="G109" s="176"/>
      <c r="H109" s="176"/>
      <c r="I109" s="176"/>
    </row>
    <row r="110">
      <c r="A110" s="70" t="s">
        <v>177</v>
      </c>
      <c r="B110" s="753"/>
      <c r="C110" s="753"/>
      <c r="D110" s="753"/>
      <c r="E110" s="753"/>
      <c r="F110" s="753"/>
      <c r="G110" s="753"/>
      <c r="H110" s="754"/>
      <c r="I110" s="755"/>
    </row>
    <row r="111">
      <c r="A111" s="31" t="s">
        <v>178</v>
      </c>
      <c r="B111" s="36" t="s">
        <v>179</v>
      </c>
      <c r="C111" s="756"/>
      <c r="D111" s="756"/>
      <c r="E111" s="756"/>
      <c r="F111" s="745"/>
      <c r="G111" s="745"/>
      <c r="H111" s="131">
        <v>50.0</v>
      </c>
      <c r="I111" s="131">
        <v>30.0</v>
      </c>
    </row>
    <row r="112">
      <c r="A112" s="31" t="s">
        <v>180</v>
      </c>
      <c r="B112" s="36" t="s">
        <v>181</v>
      </c>
      <c r="C112" s="756"/>
      <c r="D112" s="756"/>
      <c r="E112" s="745"/>
      <c r="F112" s="745"/>
      <c r="G112" s="745"/>
      <c r="H112" s="131">
        <v>83.0</v>
      </c>
      <c r="I112" s="131">
        <v>50.0</v>
      </c>
    </row>
    <row r="113">
      <c r="A113" s="31" t="s">
        <v>182</v>
      </c>
      <c r="B113" s="36" t="s">
        <v>183</v>
      </c>
      <c r="C113" s="166"/>
      <c r="D113" s="166"/>
      <c r="E113" s="152"/>
      <c r="F113" s="152"/>
      <c r="G113" s="152"/>
      <c r="H113" s="131">
        <v>33.5</v>
      </c>
      <c r="I113" s="131">
        <v>20.0</v>
      </c>
    </row>
    <row r="114">
      <c r="A114" s="321" t="s">
        <v>188</v>
      </c>
      <c r="B114" s="300" t="s">
        <v>189</v>
      </c>
      <c r="C114" s="166"/>
      <c r="D114" s="166"/>
      <c r="E114" s="166"/>
      <c r="F114" s="152"/>
      <c r="G114" s="152"/>
      <c r="H114" s="131">
        <v>83.0</v>
      </c>
      <c r="I114" s="297">
        <v>50.0</v>
      </c>
    </row>
    <row r="115">
      <c r="A115" s="294" t="s">
        <v>190</v>
      </c>
      <c r="B115" s="300" t="s">
        <v>191</v>
      </c>
      <c r="C115" s="166"/>
      <c r="D115" s="166"/>
      <c r="E115" s="166"/>
      <c r="F115" s="152"/>
      <c r="G115" s="152"/>
      <c r="H115" s="131">
        <v>83.0</v>
      </c>
      <c r="I115" s="297">
        <v>50.0</v>
      </c>
    </row>
    <row r="116">
      <c r="A116" s="294" t="s">
        <v>196</v>
      </c>
      <c r="B116" s="294" t="s">
        <v>197</v>
      </c>
      <c r="C116" s="745"/>
      <c r="D116" s="756"/>
      <c r="E116" s="756"/>
      <c r="F116" s="756"/>
      <c r="G116" s="745"/>
      <c r="H116" s="297">
        <v>50.0</v>
      </c>
      <c r="I116" s="297">
        <v>30.0</v>
      </c>
    </row>
    <row r="117">
      <c r="A117" s="232"/>
      <c r="B117" s="232"/>
      <c r="C117" s="232"/>
      <c r="D117" s="232"/>
      <c r="E117" s="232"/>
      <c r="F117" s="241"/>
      <c r="G117" s="232"/>
      <c r="H117" s="241"/>
      <c r="I117" s="232"/>
    </row>
  </sheetData>
  <mergeCells count="7">
    <mergeCell ref="A13:D13"/>
    <mergeCell ref="F62:G62"/>
    <mergeCell ref="F63:G63"/>
    <mergeCell ref="F64:G64"/>
    <mergeCell ref="F65:G65"/>
    <mergeCell ref="A93:G93"/>
    <mergeCell ref="B105:G105"/>
  </mergeCells>
  <printOptions gridLines="1" horizontalCentered="1"/>
  <pageMargins bottom="0.75" footer="0.0" header="0.0" left="0.7" right="0.7" top="0.75"/>
  <pageSetup cellComments="atEnd" orientation="portrait" pageOrder="overThenDown"/>
  <rowBreaks count="1" manualBreakCount="1">
    <brk id="56" man="1"/>
  </rowBreaks>
  <colBreaks count="2" manualBreakCount="2">
    <brk man="1"/>
    <brk id="9" man="1"/>
  </colBreak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sheetPr>
  <sheetViews>
    <sheetView showGridLines="0" workbookViewId="0"/>
  </sheetViews>
  <sheetFormatPr customHeight="1" defaultColWidth="12.63" defaultRowHeight="15.75"/>
  <cols>
    <col customWidth="1" min="1" max="1" width="18.25"/>
    <col customWidth="1" min="2" max="3" width="14.13"/>
    <col customWidth="1" min="4" max="4" width="9.38"/>
    <col customWidth="1" min="5" max="5" width="18.5"/>
    <col customWidth="1" min="6" max="6" width="13.88"/>
    <col customWidth="1" min="7" max="7" width="40.63"/>
    <col customWidth="1" min="8" max="8" width="16.13"/>
    <col customWidth="1" min="9" max="9" width="17.13"/>
  </cols>
  <sheetData>
    <row r="1" ht="24.75" customHeight="1">
      <c r="A1" s="1" t="s">
        <v>0</v>
      </c>
      <c r="B1" s="757"/>
      <c r="C1" s="758"/>
      <c r="D1" s="758"/>
      <c r="E1" s="758"/>
      <c r="F1" s="759" t="s">
        <v>960</v>
      </c>
      <c r="G1" s="759"/>
      <c r="H1" s="100"/>
      <c r="I1" s="100"/>
    </row>
    <row r="2" ht="19.5" customHeight="1">
      <c r="A2" s="20"/>
      <c r="B2" s="757"/>
      <c r="C2" s="758"/>
      <c r="D2" s="758"/>
      <c r="E2" s="758"/>
      <c r="F2" s="760" t="s">
        <v>961</v>
      </c>
      <c r="G2" s="760"/>
      <c r="H2" s="100"/>
      <c r="I2" s="100"/>
    </row>
    <row r="3" ht="19.5" customHeight="1">
      <c r="A3" s="761" t="s">
        <v>11</v>
      </c>
      <c r="B3" s="758"/>
      <c r="C3" s="758"/>
      <c r="D3" s="758"/>
      <c r="E3" s="758"/>
      <c r="F3" s="532" t="s">
        <v>12</v>
      </c>
      <c r="G3" s="760"/>
      <c r="H3" s="758"/>
      <c r="I3" s="758"/>
    </row>
    <row r="4" ht="16.5" customHeight="1">
      <c r="A4" s="762"/>
      <c r="B4" s="763"/>
      <c r="C4" s="763"/>
      <c r="D4" s="763"/>
      <c r="E4" s="763"/>
      <c r="F4" s="27"/>
      <c r="G4" s="764"/>
      <c r="H4" s="763"/>
      <c r="I4" s="763"/>
    </row>
    <row r="5" ht="16.5" customHeight="1">
      <c r="A5" s="765" t="s">
        <v>13</v>
      </c>
      <c r="B5" s="31"/>
      <c r="C5" s="31"/>
      <c r="D5" s="31"/>
      <c r="E5" s="31"/>
      <c r="F5" s="34"/>
      <c r="G5" s="766"/>
      <c r="H5" s="31"/>
      <c r="I5" s="34"/>
    </row>
    <row r="6" ht="16.5" customHeight="1">
      <c r="A6" s="31" t="s">
        <v>962</v>
      </c>
      <c r="B6" s="31"/>
      <c r="C6" s="31"/>
      <c r="D6" s="31"/>
      <c r="E6" s="31"/>
      <c r="F6" s="31"/>
      <c r="G6" s="767"/>
      <c r="H6" s="31"/>
      <c r="I6" s="34"/>
    </row>
    <row r="7" ht="16.5" customHeight="1">
      <c r="A7" s="31" t="s">
        <v>963</v>
      </c>
      <c r="B7" s="31"/>
      <c r="C7" s="31"/>
      <c r="D7" s="31"/>
      <c r="E7" s="31"/>
      <c r="F7" s="31"/>
      <c r="G7" s="31"/>
      <c r="H7" s="31"/>
      <c r="I7" s="34"/>
    </row>
    <row r="8" ht="16.5" customHeight="1">
      <c r="A8" s="31" t="s">
        <v>915</v>
      </c>
      <c r="B8" s="31"/>
      <c r="C8" s="31"/>
      <c r="D8" s="31"/>
      <c r="E8" s="31"/>
      <c r="F8" s="31"/>
      <c r="G8" s="31"/>
      <c r="H8" s="31"/>
      <c r="I8" s="34"/>
    </row>
    <row r="9" ht="16.5" customHeight="1">
      <c r="A9" s="31" t="s">
        <v>964</v>
      </c>
      <c r="B9" s="31"/>
      <c r="C9" s="31"/>
      <c r="D9" s="31"/>
      <c r="E9" s="31"/>
      <c r="F9" s="31"/>
      <c r="G9" s="31"/>
      <c r="H9" s="31"/>
      <c r="I9" s="34"/>
    </row>
    <row r="10" ht="16.5" customHeight="1">
      <c r="A10" s="31" t="s">
        <v>965</v>
      </c>
      <c r="B10" s="31"/>
      <c r="C10" s="31"/>
      <c r="D10" s="31"/>
      <c r="E10" s="31"/>
      <c r="F10" s="31"/>
      <c r="G10" s="31"/>
      <c r="H10" s="31"/>
      <c r="I10" s="34"/>
    </row>
    <row r="11" ht="16.5" customHeight="1">
      <c r="A11" s="43" t="s">
        <v>19</v>
      </c>
      <c r="B11" s="31"/>
      <c r="C11" s="31"/>
      <c r="D11" s="31"/>
      <c r="E11" s="31"/>
      <c r="F11" s="31"/>
      <c r="G11" s="31"/>
      <c r="H11" s="31"/>
      <c r="I11" s="34"/>
    </row>
    <row r="12" ht="16.5" customHeight="1">
      <c r="A12" s="31"/>
      <c r="B12" s="31"/>
      <c r="C12" s="31"/>
      <c r="D12" s="31"/>
      <c r="E12" s="31"/>
      <c r="F12" s="34"/>
      <c r="G12" s="31"/>
      <c r="H12" s="31"/>
      <c r="I12" s="31"/>
    </row>
    <row r="13" ht="16.5" customHeight="1">
      <c r="A13" s="48" t="s">
        <v>20</v>
      </c>
      <c r="B13" s="31"/>
      <c r="C13" s="31"/>
      <c r="D13" s="32"/>
      <c r="E13" s="326"/>
      <c r="F13" s="34"/>
      <c r="G13" s="31"/>
      <c r="H13" s="31"/>
      <c r="I13" s="34"/>
    </row>
    <row r="14" ht="16.5" customHeight="1">
      <c r="A14" s="50" t="s">
        <v>21</v>
      </c>
      <c r="B14" s="51"/>
      <c r="C14" s="51"/>
      <c r="D14" s="52"/>
      <c r="E14" s="57">
        <v>32.0</v>
      </c>
      <c r="F14" s="34"/>
      <c r="G14" s="31"/>
      <c r="H14" s="31"/>
      <c r="I14" s="34"/>
    </row>
    <row r="15" ht="16.5" customHeight="1">
      <c r="A15" s="768" t="s">
        <v>23</v>
      </c>
      <c r="B15" s="769"/>
      <c r="C15" s="769"/>
      <c r="D15" s="770"/>
      <c r="E15" s="324" t="s">
        <v>966</v>
      </c>
      <c r="F15" s="34"/>
      <c r="G15" s="31"/>
      <c r="H15" s="31"/>
      <c r="I15" s="34"/>
    </row>
    <row r="16" ht="16.5" customHeight="1">
      <c r="A16" s="50" t="s">
        <v>916</v>
      </c>
      <c r="B16" s="51"/>
      <c r="C16" s="51"/>
      <c r="D16" s="52"/>
      <c r="E16" s="66" t="s">
        <v>39</v>
      </c>
      <c r="F16" s="34"/>
      <c r="G16" s="31"/>
      <c r="H16" s="31"/>
      <c r="I16" s="34"/>
    </row>
    <row r="17" ht="16.5" customHeight="1">
      <c r="A17" s="50" t="s">
        <v>26</v>
      </c>
      <c r="B17" s="51"/>
      <c r="C17" s="51"/>
      <c r="D17" s="52"/>
      <c r="E17" s="75" t="s">
        <v>43</v>
      </c>
      <c r="F17" s="34"/>
      <c r="G17" s="31"/>
      <c r="H17" s="31"/>
      <c r="I17" s="34"/>
    </row>
    <row r="18" ht="16.5" customHeight="1">
      <c r="A18" s="50" t="s">
        <v>27</v>
      </c>
      <c r="B18" s="51"/>
      <c r="C18" s="51"/>
      <c r="D18" s="52"/>
      <c r="E18" s="325" t="s">
        <v>24</v>
      </c>
      <c r="F18" s="34"/>
      <c r="G18" s="31"/>
      <c r="H18" s="31"/>
      <c r="I18" s="34"/>
    </row>
    <row r="19" ht="16.5" customHeight="1">
      <c r="A19" s="50" t="s">
        <v>967</v>
      </c>
      <c r="B19" s="51"/>
      <c r="C19" s="51"/>
      <c r="D19" s="52"/>
      <c r="E19" s="325">
        <v>4.0</v>
      </c>
      <c r="F19" s="34"/>
      <c r="G19" s="31"/>
      <c r="H19" s="34"/>
      <c r="I19" s="34"/>
    </row>
    <row r="20" ht="16.5" customHeight="1">
      <c r="A20" s="50" t="s">
        <v>968</v>
      </c>
      <c r="B20" s="51"/>
      <c r="C20" s="51"/>
      <c r="D20" s="52"/>
      <c r="E20" s="75" t="s">
        <v>43</v>
      </c>
      <c r="F20" s="34"/>
      <c r="G20" s="31"/>
      <c r="H20" s="34"/>
      <c r="I20" s="34"/>
    </row>
    <row r="21" ht="16.5" customHeight="1">
      <c r="A21" s="59" t="s">
        <v>969</v>
      </c>
      <c r="B21" s="51"/>
      <c r="C21" s="51"/>
      <c r="D21" s="52"/>
      <c r="E21" s="75" t="s">
        <v>43</v>
      </c>
      <c r="F21" s="34"/>
      <c r="G21" s="31"/>
      <c r="H21" s="31"/>
      <c r="I21" s="34"/>
    </row>
    <row r="22" ht="16.5" customHeight="1">
      <c r="A22" s="59" t="s">
        <v>970</v>
      </c>
      <c r="B22" s="51"/>
      <c r="C22" s="51"/>
      <c r="D22" s="52"/>
      <c r="E22" s="334" t="s">
        <v>24</v>
      </c>
      <c r="F22" s="34"/>
      <c r="G22" s="31"/>
      <c r="H22" s="31"/>
      <c r="I22" s="34"/>
    </row>
    <row r="23" ht="16.5" customHeight="1">
      <c r="A23" s="31"/>
      <c r="B23" s="31"/>
      <c r="C23" s="31"/>
      <c r="D23" s="31"/>
      <c r="E23" s="31"/>
      <c r="F23" s="34"/>
      <c r="G23" s="31"/>
      <c r="H23" s="31"/>
      <c r="I23" s="34"/>
    </row>
    <row r="24" ht="16.5" customHeight="1">
      <c r="A24" s="243" t="s">
        <v>34</v>
      </c>
      <c r="B24" s="244"/>
      <c r="C24" s="244"/>
      <c r="D24" s="244"/>
      <c r="E24" s="244"/>
      <c r="F24" s="34"/>
      <c r="G24" s="31"/>
      <c r="H24" s="31"/>
      <c r="I24" s="31"/>
    </row>
    <row r="25" ht="16.5" customHeight="1">
      <c r="A25" s="250" t="s">
        <v>35</v>
      </c>
      <c r="B25" s="244"/>
      <c r="C25" s="244"/>
      <c r="D25" s="246"/>
      <c r="E25" s="771" t="s">
        <v>43</v>
      </c>
      <c r="F25" s="34"/>
      <c r="G25" s="31"/>
      <c r="H25" s="31"/>
      <c r="I25" s="31"/>
    </row>
    <row r="26" ht="16.5" customHeight="1">
      <c r="A26" s="250" t="s">
        <v>36</v>
      </c>
      <c r="B26" s="244"/>
      <c r="C26" s="244"/>
      <c r="D26" s="246"/>
      <c r="E26" s="772" t="s">
        <v>43</v>
      </c>
      <c r="F26" s="34"/>
      <c r="G26" s="31"/>
      <c r="H26" s="31"/>
      <c r="I26" s="31"/>
    </row>
    <row r="27" ht="16.5" customHeight="1">
      <c r="A27" s="250" t="s">
        <v>37</v>
      </c>
      <c r="B27" s="244"/>
      <c r="C27" s="244"/>
      <c r="D27" s="246"/>
      <c r="E27" s="772" t="s">
        <v>43</v>
      </c>
      <c r="F27" s="34"/>
      <c r="G27" s="31"/>
      <c r="H27" s="31"/>
      <c r="I27" s="31"/>
    </row>
    <row r="28" ht="16.5" customHeight="1">
      <c r="A28" s="250" t="s">
        <v>920</v>
      </c>
      <c r="B28" s="244"/>
      <c r="C28" s="244"/>
      <c r="D28" s="246"/>
      <c r="E28" s="330" t="s">
        <v>39</v>
      </c>
      <c r="F28" s="34"/>
      <c r="G28" s="31"/>
      <c r="H28" s="31"/>
      <c r="I28" s="31"/>
    </row>
    <row r="29" ht="16.5" customHeight="1">
      <c r="A29" s="308" t="s">
        <v>40</v>
      </c>
      <c r="B29" s="244"/>
      <c r="C29" s="244"/>
      <c r="D29" s="246"/>
      <c r="E29" s="772" t="s">
        <v>43</v>
      </c>
      <c r="F29" s="34"/>
      <c r="G29" s="31"/>
      <c r="H29" s="31"/>
      <c r="I29" s="34"/>
    </row>
    <row r="30" ht="16.5" customHeight="1">
      <c r="A30" s="232"/>
      <c r="B30" s="232"/>
      <c r="C30" s="232"/>
      <c r="D30" s="232"/>
      <c r="E30" s="232"/>
      <c r="F30" s="34"/>
      <c r="G30" s="31"/>
      <c r="H30" s="31"/>
      <c r="I30" s="34"/>
    </row>
    <row r="31" ht="16.5" customHeight="1">
      <c r="A31" s="67" t="s">
        <v>41</v>
      </c>
      <c r="B31" s="63"/>
      <c r="C31" s="63"/>
      <c r="D31" s="38"/>
      <c r="E31" s="62"/>
      <c r="F31" s="34"/>
      <c r="G31" s="31"/>
      <c r="H31" s="31"/>
      <c r="I31" s="34"/>
    </row>
    <row r="32" ht="16.5" customHeight="1">
      <c r="A32" s="68" t="s">
        <v>42</v>
      </c>
      <c r="B32" s="51"/>
      <c r="C32" s="51"/>
      <c r="D32" s="60"/>
      <c r="E32" s="69" t="s">
        <v>43</v>
      </c>
      <c r="F32" s="34"/>
      <c r="G32" s="31"/>
      <c r="H32" s="31"/>
      <c r="I32" s="34"/>
    </row>
    <row r="33" ht="16.5" customHeight="1">
      <c r="A33" s="68" t="s">
        <v>44</v>
      </c>
      <c r="B33" s="51"/>
      <c r="C33" s="51"/>
      <c r="D33" s="60"/>
      <c r="E33" s="329" t="s">
        <v>43</v>
      </c>
      <c r="F33" s="34"/>
      <c r="G33" s="31"/>
      <c r="H33" s="31"/>
      <c r="I33" s="34"/>
    </row>
    <row r="34" ht="16.5" customHeight="1">
      <c r="A34" s="773" t="s">
        <v>45</v>
      </c>
      <c r="B34" s="244"/>
      <c r="C34" s="255"/>
      <c r="D34" s="256"/>
      <c r="E34" s="714" t="s">
        <v>43</v>
      </c>
      <c r="F34" s="34"/>
      <c r="G34" s="31"/>
      <c r="H34" s="31"/>
      <c r="I34" s="34"/>
    </row>
    <row r="35" ht="16.5" customHeight="1">
      <c r="A35" s="68" t="s">
        <v>46</v>
      </c>
      <c r="B35" s="255"/>
      <c r="C35" s="255"/>
      <c r="D35" s="256"/>
      <c r="E35" s="714" t="s">
        <v>43</v>
      </c>
      <c r="F35" s="34"/>
      <c r="G35" s="31"/>
      <c r="H35" s="31"/>
      <c r="I35" s="34"/>
    </row>
    <row r="36" ht="16.5" customHeight="1">
      <c r="A36" s="68" t="s">
        <v>47</v>
      </c>
      <c r="B36" s="255"/>
      <c r="C36" s="255"/>
      <c r="D36" s="256"/>
      <c r="E36" s="714" t="s">
        <v>43</v>
      </c>
      <c r="F36" s="34"/>
      <c r="G36" s="31"/>
      <c r="H36" s="31"/>
      <c r="I36" s="34"/>
    </row>
    <row r="37" ht="16.5" customHeight="1">
      <c r="A37" s="68" t="s">
        <v>48</v>
      </c>
      <c r="B37" s="255"/>
      <c r="C37" s="255"/>
      <c r="D37" s="256"/>
      <c r="E37" s="707" t="s">
        <v>43</v>
      </c>
      <c r="F37" s="34"/>
      <c r="G37" s="31"/>
      <c r="H37" s="31"/>
      <c r="I37" s="34"/>
    </row>
    <row r="38" ht="16.5" customHeight="1">
      <c r="A38" s="68" t="s">
        <v>50</v>
      </c>
      <c r="B38" s="255"/>
      <c r="C38" s="255"/>
      <c r="D38" s="256"/>
      <c r="E38" s="707" t="s">
        <v>43</v>
      </c>
      <c r="F38" s="34"/>
      <c r="G38" s="31"/>
      <c r="H38" s="31"/>
      <c r="I38" s="34"/>
    </row>
    <row r="39" ht="16.5" customHeight="1">
      <c r="A39" s="68" t="s">
        <v>49</v>
      </c>
      <c r="B39" s="255"/>
      <c r="C39" s="255"/>
      <c r="D39" s="256"/>
      <c r="E39" s="707" t="s">
        <v>43</v>
      </c>
      <c r="F39" s="34"/>
      <c r="G39" s="31"/>
      <c r="H39" s="31"/>
      <c r="I39" s="34"/>
    </row>
    <row r="40" ht="16.5" customHeight="1">
      <c r="A40" s="68" t="s">
        <v>51</v>
      </c>
      <c r="B40" s="255"/>
      <c r="C40" s="255"/>
      <c r="D40" s="256"/>
      <c r="E40" s="707" t="s">
        <v>43</v>
      </c>
      <c r="F40" s="774"/>
      <c r="G40" s="745"/>
      <c r="H40" s="745"/>
      <c r="I40" s="756"/>
    </row>
    <row r="41" ht="16.5" customHeight="1">
      <c r="A41" s="68" t="s">
        <v>54</v>
      </c>
      <c r="B41" s="255"/>
      <c r="C41" s="255"/>
      <c r="D41" s="256"/>
      <c r="E41" s="707" t="s">
        <v>43</v>
      </c>
      <c r="F41" s="775"/>
      <c r="G41" s="745"/>
      <c r="H41" s="745"/>
      <c r="I41" s="756"/>
    </row>
    <row r="42" ht="16.5" customHeight="1">
      <c r="A42" s="68" t="s">
        <v>55</v>
      </c>
      <c r="B42" s="255"/>
      <c r="C42" s="255"/>
      <c r="D42" s="256"/>
      <c r="E42" s="707" t="s">
        <v>43</v>
      </c>
      <c r="F42" s="775"/>
      <c r="G42" s="745"/>
      <c r="H42" s="745"/>
      <c r="I42" s="756"/>
    </row>
    <row r="43" ht="16.5" customHeight="1">
      <c r="A43" s="31"/>
      <c r="B43" s="31"/>
      <c r="C43" s="31"/>
      <c r="D43" s="31"/>
      <c r="E43" s="31"/>
      <c r="F43" s="34"/>
      <c r="G43" s="31"/>
      <c r="H43" s="31"/>
      <c r="I43" s="34"/>
    </row>
    <row r="44" ht="16.5" customHeight="1">
      <c r="A44" s="48" t="s">
        <v>56</v>
      </c>
      <c r="B44" s="31"/>
      <c r="C44" s="31"/>
      <c r="D44" s="32"/>
      <c r="E44" s="326"/>
      <c r="F44" s="34"/>
      <c r="G44" s="31"/>
      <c r="H44" s="31"/>
      <c r="I44" s="34"/>
    </row>
    <row r="45" ht="16.5" customHeight="1">
      <c r="A45" s="59" t="s">
        <v>57</v>
      </c>
      <c r="B45" s="51"/>
      <c r="C45" s="51"/>
      <c r="D45" s="52"/>
      <c r="E45" s="75" t="s">
        <v>43</v>
      </c>
      <c r="F45" s="34"/>
      <c r="G45" s="31"/>
      <c r="H45" s="31"/>
      <c r="I45" s="34"/>
    </row>
    <row r="46" ht="16.5" customHeight="1">
      <c r="A46" s="59" t="s">
        <v>58</v>
      </c>
      <c r="B46" s="51"/>
      <c r="C46" s="51"/>
      <c r="D46" s="52"/>
      <c r="E46" s="75" t="s">
        <v>43</v>
      </c>
      <c r="F46" s="31"/>
      <c r="G46" s="31"/>
      <c r="H46" s="31"/>
      <c r="I46" s="34"/>
    </row>
    <row r="47" ht="16.5" customHeight="1">
      <c r="A47" s="59" t="s">
        <v>59</v>
      </c>
      <c r="B47" s="51"/>
      <c r="C47" s="51"/>
      <c r="D47" s="52"/>
      <c r="E47" s="75" t="s">
        <v>43</v>
      </c>
      <c r="F47" s="31"/>
      <c r="G47" s="31"/>
      <c r="H47" s="31"/>
      <c r="I47" s="34"/>
    </row>
    <row r="48" ht="16.5" customHeight="1">
      <c r="A48" s="59" t="s">
        <v>971</v>
      </c>
      <c r="B48" s="51"/>
      <c r="C48" s="51"/>
      <c r="D48" s="52"/>
      <c r="E48" s="75" t="s">
        <v>43</v>
      </c>
      <c r="F48" s="31"/>
      <c r="G48" s="31"/>
      <c r="H48" s="31"/>
      <c r="I48" s="34"/>
    </row>
    <row r="49" ht="16.5" customHeight="1">
      <c r="A49" s="59" t="s">
        <v>972</v>
      </c>
      <c r="B49" s="51"/>
      <c r="C49" s="51"/>
      <c r="D49" s="52"/>
      <c r="E49" s="75" t="s">
        <v>43</v>
      </c>
      <c r="F49" s="31"/>
      <c r="G49" s="31"/>
      <c r="H49" s="31"/>
      <c r="I49" s="34"/>
    </row>
    <row r="50" ht="16.5" customHeight="1">
      <c r="A50" s="59" t="s">
        <v>62</v>
      </c>
      <c r="B50" s="51"/>
      <c r="C50" s="51"/>
      <c r="D50" s="60"/>
      <c r="E50" s="75" t="s">
        <v>43</v>
      </c>
      <c r="F50" s="31"/>
      <c r="G50" s="31"/>
      <c r="H50" s="31"/>
      <c r="I50" s="34"/>
    </row>
    <row r="51" ht="16.5" customHeight="1">
      <c r="A51" s="59" t="s">
        <v>973</v>
      </c>
      <c r="B51" s="51"/>
      <c r="C51" s="51"/>
      <c r="D51" s="52"/>
      <c r="E51" s="325" t="s">
        <v>24</v>
      </c>
      <c r="F51" s="31"/>
      <c r="G51" s="31"/>
      <c r="H51" s="31"/>
      <c r="I51" s="34"/>
    </row>
    <row r="52" ht="16.5" customHeight="1">
      <c r="A52" s="205"/>
      <c r="B52" s="31"/>
      <c r="C52" s="31"/>
      <c r="D52" s="31"/>
      <c r="E52" s="31"/>
      <c r="F52" s="31"/>
      <c r="G52" s="31"/>
      <c r="H52" s="31"/>
      <c r="I52" s="34"/>
    </row>
    <row r="53" ht="16.5" customHeight="1">
      <c r="A53" s="81" t="s">
        <v>64</v>
      </c>
      <c r="B53" s="31"/>
      <c r="C53" s="31"/>
      <c r="D53" s="31"/>
      <c r="E53" s="31"/>
      <c r="F53" s="31"/>
      <c r="G53" s="31"/>
      <c r="H53" s="31"/>
      <c r="I53" s="34"/>
    </row>
    <row r="54" ht="16.5" customHeight="1">
      <c r="A54" s="82" t="s">
        <v>65</v>
      </c>
      <c r="B54" s="31"/>
      <c r="C54" s="31"/>
      <c r="D54" s="31"/>
      <c r="E54" s="31"/>
      <c r="F54" s="31"/>
      <c r="G54" s="31"/>
      <c r="H54" s="31"/>
      <c r="I54" s="34"/>
    </row>
    <row r="55" ht="16.5" customHeight="1">
      <c r="A55" s="776" t="s">
        <v>974</v>
      </c>
      <c r="B55" s="31"/>
      <c r="C55" s="31"/>
      <c r="D55" s="31"/>
      <c r="E55" s="31"/>
      <c r="F55" s="31"/>
      <c r="G55" s="31"/>
      <c r="H55" s="31"/>
      <c r="I55" s="34"/>
    </row>
    <row r="56" ht="16.5" customHeight="1">
      <c r="A56" s="82" t="s">
        <v>975</v>
      </c>
      <c r="B56" s="31"/>
      <c r="C56" s="31"/>
      <c r="D56" s="31"/>
      <c r="E56" s="31"/>
      <c r="F56" s="31"/>
      <c r="G56" s="31"/>
      <c r="H56" s="31"/>
      <c r="I56" s="34"/>
    </row>
    <row r="57" ht="24.75" customHeight="1">
      <c r="A57" s="761"/>
      <c r="B57" s="757"/>
      <c r="C57" s="758"/>
      <c r="D57" s="758"/>
      <c r="E57" s="758"/>
      <c r="F57" s="759"/>
      <c r="G57" s="759"/>
      <c r="H57" s="100"/>
      <c r="I57" s="100"/>
    </row>
    <row r="58" ht="24.75" customHeight="1">
      <c r="A58" s="761"/>
      <c r="B58" s="757"/>
      <c r="C58" s="758"/>
      <c r="D58" s="758"/>
      <c r="E58" s="758"/>
      <c r="F58" s="759" t="s">
        <v>960</v>
      </c>
      <c r="G58" s="759"/>
      <c r="H58" s="100"/>
      <c r="I58" s="100"/>
    </row>
    <row r="59" ht="19.5" customHeight="1">
      <c r="A59" s="20"/>
      <c r="B59" s="757"/>
      <c r="C59" s="758"/>
      <c r="D59" s="758"/>
      <c r="E59" s="758"/>
      <c r="F59" s="760" t="s">
        <v>961</v>
      </c>
      <c r="G59" s="760"/>
      <c r="H59" s="100"/>
      <c r="I59" s="100"/>
    </row>
    <row r="60" ht="19.5" customHeight="1">
      <c r="A60" s="761" t="s">
        <v>11</v>
      </c>
      <c r="B60" s="758"/>
      <c r="C60" s="758"/>
      <c r="D60" s="758"/>
      <c r="E60" s="758"/>
      <c r="F60" s="532" t="s">
        <v>164</v>
      </c>
      <c r="G60" s="760"/>
      <c r="H60" s="758"/>
      <c r="I60" s="100"/>
    </row>
    <row r="61" ht="31.5" customHeight="1">
      <c r="A61" s="777" t="s">
        <v>70</v>
      </c>
      <c r="B61" s="777" t="s">
        <v>71</v>
      </c>
      <c r="C61" s="777" t="s">
        <v>72</v>
      </c>
      <c r="D61" s="778" t="s">
        <v>73</v>
      </c>
      <c r="E61" s="722" t="s">
        <v>74</v>
      </c>
      <c r="F61" s="723" t="s">
        <v>75</v>
      </c>
      <c r="G61" s="724"/>
      <c r="H61" s="779" t="s">
        <v>76</v>
      </c>
      <c r="I61" s="105" t="s">
        <v>77</v>
      </c>
    </row>
    <row r="62" ht="21.75" customHeight="1">
      <c r="A62" s="347" t="s">
        <v>976</v>
      </c>
      <c r="B62" s="106"/>
      <c r="C62" s="106"/>
      <c r="D62" s="106"/>
      <c r="E62" s="727"/>
      <c r="F62" s="780"/>
      <c r="G62" s="4"/>
      <c r="H62" s="109"/>
      <c r="I62" s="781"/>
    </row>
    <row r="63" ht="31.5" customHeight="1">
      <c r="A63" s="110" t="s">
        <v>78</v>
      </c>
      <c r="B63" s="110" t="s">
        <v>67</v>
      </c>
      <c r="C63" s="110" t="s">
        <v>922</v>
      </c>
      <c r="D63" s="782">
        <v>32.0</v>
      </c>
      <c r="E63" s="783" t="s">
        <v>977</v>
      </c>
      <c r="F63" s="784" t="s">
        <v>978</v>
      </c>
      <c r="G63" s="149"/>
      <c r="H63" s="733">
        <f t="shared" ref="H63:H68" si="1">round(I63/0.6,0)</f>
        <v>1128</v>
      </c>
      <c r="I63" s="785">
        <v>676.57</v>
      </c>
    </row>
    <row r="64" ht="31.5" customHeight="1">
      <c r="A64" s="110" t="s">
        <v>78</v>
      </c>
      <c r="B64" s="786" t="s">
        <v>67</v>
      </c>
      <c r="C64" s="110" t="s">
        <v>925</v>
      </c>
      <c r="D64" s="782">
        <v>32.0</v>
      </c>
      <c r="E64" s="787" t="s">
        <v>979</v>
      </c>
      <c r="F64" s="788" t="s">
        <v>978</v>
      </c>
      <c r="G64" s="149"/>
      <c r="H64" s="733">
        <f t="shared" si="1"/>
        <v>1219</v>
      </c>
      <c r="I64" s="785">
        <v>731.41</v>
      </c>
    </row>
    <row r="65" ht="31.5" customHeight="1">
      <c r="A65" s="110" t="s">
        <v>235</v>
      </c>
      <c r="B65" s="110" t="s">
        <v>68</v>
      </c>
      <c r="C65" s="110" t="s">
        <v>922</v>
      </c>
      <c r="D65" s="782">
        <v>32.0</v>
      </c>
      <c r="E65" s="789" t="s">
        <v>980</v>
      </c>
      <c r="F65" s="790" t="s">
        <v>978</v>
      </c>
      <c r="G65" s="149"/>
      <c r="H65" s="733">
        <f t="shared" si="1"/>
        <v>1196</v>
      </c>
      <c r="I65" s="785">
        <v>717.7</v>
      </c>
    </row>
    <row r="66" ht="31.5" customHeight="1">
      <c r="A66" s="110" t="s">
        <v>235</v>
      </c>
      <c r="B66" s="110" t="s">
        <v>68</v>
      </c>
      <c r="C66" s="110" t="s">
        <v>930</v>
      </c>
      <c r="D66" s="782">
        <v>32.0</v>
      </c>
      <c r="E66" s="789" t="s">
        <v>981</v>
      </c>
      <c r="F66" s="790" t="s">
        <v>978</v>
      </c>
      <c r="G66" s="149"/>
      <c r="H66" s="733">
        <f t="shared" si="1"/>
        <v>1288</v>
      </c>
      <c r="I66" s="785">
        <v>772.54</v>
      </c>
    </row>
    <row r="67" ht="31.5" customHeight="1">
      <c r="A67" s="110" t="s">
        <v>866</v>
      </c>
      <c r="B67" s="110" t="s">
        <v>68</v>
      </c>
      <c r="C67" s="110" t="s">
        <v>982</v>
      </c>
      <c r="D67" s="782">
        <v>32.0</v>
      </c>
      <c r="E67" s="789" t="s">
        <v>983</v>
      </c>
      <c r="F67" s="790" t="s">
        <v>978</v>
      </c>
      <c r="G67" s="149"/>
      <c r="H67" s="733">
        <f t="shared" si="1"/>
        <v>1288</v>
      </c>
      <c r="I67" s="785">
        <v>772.54</v>
      </c>
    </row>
    <row r="68" ht="31.5" customHeight="1">
      <c r="A68" s="110" t="s">
        <v>300</v>
      </c>
      <c r="B68" s="791" t="s">
        <v>301</v>
      </c>
      <c r="C68" s="791" t="s">
        <v>984</v>
      </c>
      <c r="D68" s="782">
        <v>32.0</v>
      </c>
      <c r="E68" s="789" t="s">
        <v>985</v>
      </c>
      <c r="F68" s="792" t="s">
        <v>986</v>
      </c>
      <c r="G68" s="149"/>
      <c r="H68" s="733">
        <f t="shared" si="1"/>
        <v>1288</v>
      </c>
      <c r="I68" s="785">
        <v>772.54</v>
      </c>
    </row>
    <row r="69" ht="16.5" customHeight="1">
      <c r="A69" s="793" t="s">
        <v>987</v>
      </c>
      <c r="B69" s="118"/>
      <c r="C69" s="118"/>
      <c r="D69" s="118"/>
      <c r="E69" s="118"/>
      <c r="F69" s="794"/>
      <c r="G69" s="118"/>
      <c r="H69" s="794"/>
      <c r="I69" s="118"/>
    </row>
    <row r="70" ht="12.75" customHeight="1">
      <c r="A70" s="793"/>
      <c r="B70" s="118"/>
      <c r="C70" s="118"/>
      <c r="D70" s="118"/>
      <c r="E70" s="118"/>
      <c r="F70" s="794"/>
      <c r="G70" s="118"/>
      <c r="H70" s="794"/>
      <c r="I70" s="118"/>
    </row>
    <row r="71" ht="16.5" customHeight="1">
      <c r="A71" s="195" t="s">
        <v>934</v>
      </c>
      <c r="B71" s="196"/>
      <c r="C71" s="196"/>
      <c r="D71" s="196"/>
      <c r="E71" s="196"/>
      <c r="F71" s="196"/>
      <c r="G71" s="795"/>
      <c r="H71" s="796"/>
      <c r="I71" s="797"/>
    </row>
    <row r="72" ht="16.5" customHeight="1">
      <c r="A72" s="31"/>
      <c r="B72" s="31"/>
      <c r="C72" s="31"/>
      <c r="D72" s="31"/>
      <c r="E72" s="31"/>
      <c r="F72" s="31"/>
      <c r="G72" s="31"/>
      <c r="H72" s="31"/>
      <c r="I72" s="31"/>
    </row>
    <row r="73" ht="16.5" customHeight="1">
      <c r="A73" s="31"/>
      <c r="B73" s="31"/>
      <c r="C73" s="31"/>
      <c r="D73" s="31"/>
      <c r="E73" s="395"/>
      <c r="F73" s="129" t="s">
        <v>90</v>
      </c>
      <c r="G73" s="31"/>
      <c r="H73" s="131"/>
      <c r="I73" s="131"/>
    </row>
    <row r="74" ht="16.5" customHeight="1">
      <c r="A74" s="390" t="s">
        <v>935</v>
      </c>
      <c r="B74" s="31"/>
      <c r="C74" s="395"/>
      <c r="D74" s="395"/>
      <c r="E74" s="395"/>
      <c r="F74" s="31"/>
      <c r="G74" s="31"/>
      <c r="H74" s="31"/>
      <c r="I74" s="31"/>
    </row>
    <row r="75" ht="16.5" customHeight="1">
      <c r="A75" s="391" t="s">
        <v>988</v>
      </c>
      <c r="B75" s="391" t="s">
        <v>989</v>
      </c>
      <c r="C75" s="757"/>
      <c r="D75" s="757"/>
      <c r="E75" s="757"/>
      <c r="F75" s="100"/>
      <c r="G75" s="100"/>
      <c r="H75" s="209" t="s">
        <v>94</v>
      </c>
      <c r="I75" s="209" t="s">
        <v>94</v>
      </c>
    </row>
    <row r="76" ht="16.5" customHeight="1">
      <c r="A76" s="31" t="s">
        <v>990</v>
      </c>
      <c r="B76" s="31" t="s">
        <v>991</v>
      </c>
      <c r="C76" s="395"/>
      <c r="D76" s="395"/>
      <c r="E76" s="395"/>
      <c r="F76" s="31"/>
      <c r="G76" s="31"/>
      <c r="H76" s="131">
        <f t="shared" ref="H76:H77" si="2">I76/0.6</f>
        <v>40.33333333</v>
      </c>
      <c r="I76" s="133">
        <v>24.2</v>
      </c>
    </row>
    <row r="77" ht="20.25" customHeight="1">
      <c r="A77" s="31" t="s">
        <v>992</v>
      </c>
      <c r="B77" s="31" t="s">
        <v>993</v>
      </c>
      <c r="C77" s="395"/>
      <c r="D77" s="395"/>
      <c r="E77" s="395"/>
      <c r="F77" s="31"/>
      <c r="G77" s="31"/>
      <c r="H77" s="131">
        <f t="shared" si="2"/>
        <v>141.1666667</v>
      </c>
      <c r="I77" s="133">
        <v>84.7</v>
      </c>
    </row>
    <row r="78" ht="18.75" customHeight="1">
      <c r="A78" s="31" t="s">
        <v>942</v>
      </c>
      <c r="B78" s="31" t="s">
        <v>943</v>
      </c>
      <c r="C78" s="395"/>
      <c r="D78" s="395"/>
      <c r="E78" s="395"/>
      <c r="F78" s="31"/>
      <c r="G78" s="31"/>
      <c r="H78" s="131">
        <v>-10.0</v>
      </c>
      <c r="I78" s="131">
        <v>-10.0</v>
      </c>
    </row>
    <row r="79" ht="16.5" customHeight="1">
      <c r="A79" s="132"/>
      <c r="B79" s="31"/>
      <c r="C79" s="395"/>
      <c r="D79" s="395"/>
      <c r="E79" s="395"/>
      <c r="F79" s="129" t="s">
        <v>106</v>
      </c>
      <c r="G79" s="31"/>
      <c r="H79" s="131"/>
      <c r="I79" s="131"/>
    </row>
    <row r="80" ht="16.5" customHeight="1">
      <c r="A80" s="390" t="s">
        <v>944</v>
      </c>
      <c r="B80" s="31"/>
      <c r="C80" s="31"/>
      <c r="D80" s="31"/>
      <c r="E80" s="31"/>
      <c r="F80" s="31"/>
      <c r="G80" s="31"/>
      <c r="H80" s="131"/>
      <c r="I80" s="131"/>
    </row>
    <row r="81" ht="16.5" customHeight="1">
      <c r="A81" s="391" t="s">
        <v>994</v>
      </c>
      <c r="B81" s="391" t="s">
        <v>946</v>
      </c>
      <c r="C81" s="757"/>
      <c r="D81" s="757"/>
      <c r="E81" s="757"/>
      <c r="F81" s="100"/>
      <c r="G81" s="100"/>
      <c r="H81" s="209" t="s">
        <v>94</v>
      </c>
      <c r="I81" s="209" t="s">
        <v>94</v>
      </c>
    </row>
    <row r="82" ht="18.75" customHeight="1">
      <c r="A82" s="31" t="s">
        <v>947</v>
      </c>
      <c r="B82" s="155" t="s">
        <v>948</v>
      </c>
      <c r="C82" s="31"/>
      <c r="D82" s="395"/>
      <c r="E82" s="395"/>
      <c r="F82" s="31"/>
      <c r="G82" s="31"/>
      <c r="H82" s="131">
        <v>-4.0</v>
      </c>
      <c r="I82" s="131">
        <v>-4.0</v>
      </c>
    </row>
    <row r="83" ht="16.5" customHeight="1">
      <c r="A83" s="31"/>
      <c r="B83" s="36"/>
      <c r="C83" s="31"/>
      <c r="D83" s="31"/>
      <c r="E83" s="395"/>
      <c r="F83" s="129" t="s">
        <v>113</v>
      </c>
      <c r="G83" s="31"/>
      <c r="H83" s="131"/>
      <c r="I83" s="131"/>
    </row>
    <row r="84" ht="16.5" customHeight="1">
      <c r="A84" s="380" t="s">
        <v>995</v>
      </c>
      <c r="B84" s="36"/>
      <c r="C84" s="395"/>
      <c r="D84" s="395"/>
      <c r="E84" s="395"/>
      <c r="F84" s="31"/>
      <c r="G84" s="31"/>
      <c r="H84" s="131"/>
      <c r="I84" s="131"/>
    </row>
    <row r="85" ht="16.5" customHeight="1">
      <c r="A85" s="391" t="s">
        <v>996</v>
      </c>
      <c r="B85" s="798" t="s">
        <v>951</v>
      </c>
      <c r="C85" s="100"/>
      <c r="D85" s="757"/>
      <c r="E85" s="757"/>
      <c r="F85" s="100"/>
      <c r="G85" s="100"/>
      <c r="H85" s="209" t="s">
        <v>94</v>
      </c>
      <c r="I85" s="209" t="s">
        <v>94</v>
      </c>
    </row>
    <row r="86" ht="18.75" customHeight="1">
      <c r="A86" s="31" t="s">
        <v>952</v>
      </c>
      <c r="B86" s="155" t="s">
        <v>953</v>
      </c>
      <c r="C86" s="31"/>
      <c r="D86" s="395"/>
      <c r="E86" s="395"/>
      <c r="F86" s="31"/>
      <c r="G86" s="31"/>
      <c r="H86" s="131">
        <v>-8.0</v>
      </c>
      <c r="I86" s="131">
        <v>-8.0</v>
      </c>
    </row>
    <row r="87" ht="16.5" customHeight="1">
      <c r="A87" s="31"/>
      <c r="B87" s="31"/>
      <c r="C87" s="31"/>
      <c r="D87" s="31"/>
      <c r="E87" s="395"/>
      <c r="F87" s="129" t="s">
        <v>139</v>
      </c>
      <c r="G87" s="31"/>
      <c r="H87" s="131"/>
      <c r="I87" s="131"/>
    </row>
    <row r="88" ht="16.5" customHeight="1">
      <c r="A88" s="390" t="s">
        <v>140</v>
      </c>
      <c r="B88" s="31"/>
      <c r="C88" s="31"/>
      <c r="D88" s="31"/>
      <c r="E88" s="31"/>
      <c r="F88" s="31"/>
      <c r="G88" s="31"/>
      <c r="H88" s="131"/>
      <c r="I88" s="131"/>
    </row>
    <row r="89" ht="16.5" customHeight="1">
      <c r="A89" s="391" t="s">
        <v>997</v>
      </c>
      <c r="B89" s="391" t="s">
        <v>142</v>
      </c>
      <c r="C89" s="757"/>
      <c r="D89" s="757"/>
      <c r="E89" s="757"/>
      <c r="F89" s="100"/>
      <c r="G89" s="100"/>
      <c r="H89" s="209" t="s">
        <v>94</v>
      </c>
      <c r="I89" s="209" t="s">
        <v>94</v>
      </c>
    </row>
    <row r="90" ht="16.5" customHeight="1">
      <c r="A90" s="31" t="s">
        <v>955</v>
      </c>
      <c r="B90" s="36" t="s">
        <v>956</v>
      </c>
      <c r="C90" s="395"/>
      <c r="D90" s="395"/>
      <c r="E90" s="395"/>
      <c r="F90" s="31"/>
      <c r="G90" s="31"/>
      <c r="H90" s="131" t="s">
        <v>94</v>
      </c>
      <c r="I90" s="131" t="s">
        <v>94</v>
      </c>
    </row>
    <row r="91" ht="16.5" customHeight="1">
      <c r="A91" s="31"/>
      <c r="B91" s="31"/>
      <c r="C91" s="31"/>
      <c r="D91" s="31"/>
      <c r="E91" s="395"/>
      <c r="F91" s="129" t="s">
        <v>146</v>
      </c>
      <c r="G91" s="31"/>
      <c r="H91" s="131"/>
      <c r="I91" s="131"/>
    </row>
    <row r="92" ht="16.5" customHeight="1">
      <c r="A92" s="799"/>
      <c r="B92" s="799"/>
      <c r="C92" s="799"/>
      <c r="D92" s="799"/>
      <c r="E92" s="799"/>
      <c r="F92" s="799"/>
      <c r="G92" s="799"/>
      <c r="H92" s="799"/>
      <c r="I92" s="799"/>
    </row>
    <row r="93" ht="16.5" customHeight="1">
      <c r="A93" s="800" t="s">
        <v>957</v>
      </c>
      <c r="H93" s="800"/>
      <c r="I93" s="800"/>
    </row>
    <row r="94" ht="16.5" customHeight="1">
      <c r="A94" s="800"/>
      <c r="B94" s="800"/>
      <c r="C94" s="800"/>
      <c r="D94" s="800"/>
      <c r="E94" s="800"/>
      <c r="F94" s="800"/>
      <c r="G94" s="800"/>
      <c r="H94" s="800"/>
      <c r="I94" s="800"/>
    </row>
    <row r="95" ht="16.5" customHeight="1">
      <c r="A95" s="800"/>
      <c r="B95" s="800"/>
      <c r="C95" s="800"/>
      <c r="D95" s="800"/>
      <c r="E95" s="800"/>
      <c r="F95" s="800"/>
      <c r="G95" s="800"/>
      <c r="H95" s="800"/>
      <c r="I95" s="800"/>
    </row>
    <row r="96" ht="16.5" customHeight="1">
      <c r="A96" s="745"/>
      <c r="B96" s="745"/>
      <c r="C96" s="745"/>
      <c r="D96" s="745"/>
      <c r="E96" s="745"/>
      <c r="F96" s="745"/>
      <c r="G96" s="745"/>
      <c r="H96" s="745"/>
      <c r="I96" s="745"/>
    </row>
    <row r="97" ht="16.5" customHeight="1">
      <c r="A97" s="151" t="s">
        <v>147</v>
      </c>
      <c r="B97" s="152"/>
      <c r="C97" s="747"/>
      <c r="D97" s="745"/>
      <c r="E97" s="745"/>
      <c r="F97" s="745"/>
      <c r="G97" s="745"/>
      <c r="H97" s="746"/>
      <c r="I97" s="746"/>
    </row>
    <row r="98" ht="16.5" customHeight="1">
      <c r="A98" s="153" t="s">
        <v>148</v>
      </c>
      <c r="B98" s="154" t="s">
        <v>149</v>
      </c>
      <c r="C98" s="747"/>
      <c r="D98" s="745"/>
      <c r="E98" s="745"/>
      <c r="F98" s="745"/>
      <c r="G98" s="745"/>
      <c r="H98" s="297" t="s">
        <v>94</v>
      </c>
      <c r="I98" s="297" t="s">
        <v>94</v>
      </c>
    </row>
    <row r="99" ht="16.5" customHeight="1">
      <c r="A99" s="153"/>
      <c r="B99" s="155"/>
      <c r="C99" s="747"/>
      <c r="D99" s="745"/>
      <c r="E99" s="745"/>
      <c r="F99" s="745"/>
      <c r="G99" s="745"/>
      <c r="H99" s="297"/>
      <c r="I99" s="297"/>
    </row>
    <row r="100" ht="16.5" customHeight="1">
      <c r="A100" s="156" t="s">
        <v>150</v>
      </c>
      <c r="B100" s="157"/>
      <c r="C100" s="157"/>
      <c r="D100" s="157"/>
      <c r="E100" s="157"/>
      <c r="F100" s="157"/>
      <c r="G100" s="157"/>
      <c r="H100" s="158"/>
      <c r="I100" s="160"/>
    </row>
    <row r="101" ht="9.0" customHeight="1">
      <c r="A101" s="161"/>
      <c r="B101" s="161"/>
      <c r="C101" s="161"/>
      <c r="D101" s="161"/>
      <c r="E101" s="161"/>
      <c r="F101" s="161"/>
      <c r="G101" s="161"/>
      <c r="H101" s="162"/>
      <c r="I101" s="163"/>
    </row>
    <row r="102" ht="16.5" customHeight="1">
      <c r="A102" s="227" t="s">
        <v>998</v>
      </c>
      <c r="B102" s="404" t="s">
        <v>152</v>
      </c>
      <c r="C102" s="436"/>
      <c r="D102" s="436"/>
      <c r="E102" s="437"/>
      <c r="F102" s="436"/>
      <c r="G102" s="438"/>
      <c r="H102" s="801" t="s">
        <v>94</v>
      </c>
      <c r="I102" s="801" t="s">
        <v>94</v>
      </c>
    </row>
    <row r="103" ht="16.5" customHeight="1">
      <c r="A103" s="227" t="s">
        <v>999</v>
      </c>
      <c r="B103" s="405" t="s">
        <v>154</v>
      </c>
      <c r="C103" s="441"/>
      <c r="D103" s="441"/>
      <c r="E103" s="442"/>
      <c r="F103" s="442"/>
      <c r="G103" s="442"/>
      <c r="H103" s="552">
        <f t="shared" ref="H103:H104" si="3">I103/0.6</f>
        <v>-28.93333333</v>
      </c>
      <c r="I103" s="552">
        <v>-17.36</v>
      </c>
    </row>
    <row r="104" ht="16.5" customHeight="1">
      <c r="A104" s="408" t="s">
        <v>355</v>
      </c>
      <c r="B104" s="409" t="s">
        <v>156</v>
      </c>
      <c r="C104" s="410"/>
      <c r="D104" s="411"/>
      <c r="E104" s="410"/>
      <c r="F104" s="410"/>
      <c r="G104" s="410"/>
      <c r="H104" s="802">
        <f t="shared" si="3"/>
        <v>284.1666667</v>
      </c>
      <c r="I104" s="803">
        <v>170.5</v>
      </c>
    </row>
    <row r="105" ht="16.5" customHeight="1">
      <c r="A105" s="175"/>
      <c r="B105" s="176" t="s">
        <v>157</v>
      </c>
      <c r="I105" s="176"/>
    </row>
    <row r="106" ht="16.5" customHeight="1">
      <c r="A106" s="179"/>
      <c r="B106" s="176"/>
      <c r="C106" s="176"/>
      <c r="D106" s="176"/>
      <c r="E106" s="176"/>
      <c r="F106" s="176"/>
      <c r="G106" s="176"/>
      <c r="H106" s="176"/>
      <c r="I106" s="176"/>
    </row>
    <row r="107" ht="16.5" customHeight="1">
      <c r="A107" s="175"/>
      <c r="B107" s="176"/>
      <c r="C107" s="176"/>
      <c r="D107" s="176"/>
      <c r="E107" s="176"/>
      <c r="F107" s="176"/>
      <c r="G107" s="176"/>
      <c r="H107" s="176"/>
      <c r="I107" s="176"/>
    </row>
    <row r="108" ht="24.75" customHeight="1">
      <c r="A108" s="179"/>
      <c r="B108" s="176"/>
      <c r="C108" s="176"/>
      <c r="D108" s="176"/>
      <c r="E108" s="176"/>
      <c r="F108" s="176"/>
      <c r="G108" s="176"/>
      <c r="H108" s="176"/>
      <c r="I108" s="176"/>
    </row>
    <row r="109" ht="24.75" customHeight="1">
      <c r="A109" s="761"/>
      <c r="B109" s="757"/>
      <c r="C109" s="758"/>
      <c r="D109" s="758"/>
      <c r="E109" s="758"/>
      <c r="F109" s="759" t="s">
        <v>960</v>
      </c>
      <c r="G109" s="759"/>
      <c r="H109" s="100"/>
      <c r="I109" s="100"/>
    </row>
    <row r="110" ht="19.5" customHeight="1">
      <c r="A110" s="20"/>
      <c r="B110" s="757"/>
      <c r="C110" s="758"/>
      <c r="D110" s="758"/>
      <c r="E110" s="758"/>
      <c r="F110" s="759" t="s">
        <v>961</v>
      </c>
      <c r="G110" s="760"/>
      <c r="H110" s="100"/>
      <c r="I110" s="100"/>
    </row>
    <row r="111" ht="19.5" customHeight="1">
      <c r="A111" s="761" t="s">
        <v>11</v>
      </c>
      <c r="B111" s="758"/>
      <c r="C111" s="758"/>
      <c r="D111" s="758"/>
      <c r="E111" s="758"/>
      <c r="F111" s="759" t="s">
        <v>164</v>
      </c>
      <c r="G111" s="760"/>
      <c r="H111" s="758"/>
      <c r="I111" s="100"/>
    </row>
    <row r="112" ht="9.0" customHeight="1">
      <c r="A112" s="799"/>
      <c r="B112" s="799"/>
      <c r="C112" s="799"/>
      <c r="D112" s="799"/>
      <c r="E112" s="799"/>
      <c r="F112" s="799"/>
      <c r="G112" s="799"/>
      <c r="H112" s="799"/>
      <c r="I112" s="799"/>
    </row>
    <row r="113" ht="16.5" customHeight="1">
      <c r="A113" s="59" t="s">
        <v>1000</v>
      </c>
      <c r="B113" s="51"/>
      <c r="C113" s="51"/>
      <c r="D113" s="52"/>
      <c r="E113" s="52"/>
      <c r="F113" s="51"/>
      <c r="G113" s="128"/>
      <c r="H113" s="128"/>
      <c r="I113" s="804"/>
    </row>
    <row r="114" ht="16.5" customHeight="1">
      <c r="A114" s="31" t="s">
        <v>374</v>
      </c>
      <c r="B114" s="422" t="s">
        <v>375</v>
      </c>
      <c r="C114" s="747"/>
      <c r="D114" s="747"/>
      <c r="E114" s="747"/>
      <c r="F114" s="747"/>
      <c r="G114" s="747"/>
      <c r="H114" s="297">
        <v>83.33</v>
      </c>
      <c r="I114" s="297">
        <v>50.0</v>
      </c>
    </row>
    <row r="115" ht="16.5" customHeight="1">
      <c r="A115" s="31" t="s">
        <v>376</v>
      </c>
      <c r="B115" s="422" t="s">
        <v>377</v>
      </c>
      <c r="C115" s="747"/>
      <c r="D115" s="747"/>
      <c r="E115" s="747"/>
      <c r="F115" s="747"/>
      <c r="G115" s="747"/>
      <c r="H115" s="297">
        <v>10.0</v>
      </c>
      <c r="I115" s="297">
        <v>6.0</v>
      </c>
    </row>
    <row r="116" ht="16.5" customHeight="1">
      <c r="A116" s="294" t="s">
        <v>198</v>
      </c>
      <c r="B116" s="294" t="s">
        <v>199</v>
      </c>
      <c r="C116" s="745"/>
      <c r="D116" s="756"/>
      <c r="E116" s="756"/>
      <c r="F116" s="745"/>
      <c r="G116" s="746"/>
      <c r="H116" s="297">
        <v>10.0</v>
      </c>
      <c r="I116" s="297">
        <v>6.0</v>
      </c>
    </row>
    <row r="117" ht="16.5" customHeight="1">
      <c r="A117" s="294" t="s">
        <v>200</v>
      </c>
      <c r="B117" s="294" t="s">
        <v>201</v>
      </c>
      <c r="C117" s="745"/>
      <c r="D117" s="756"/>
      <c r="E117" s="756"/>
      <c r="F117" s="745"/>
      <c r="G117" s="746"/>
      <c r="H117" s="297">
        <v>3.5</v>
      </c>
      <c r="I117" s="297">
        <v>2.0</v>
      </c>
    </row>
    <row r="118" ht="16.5" customHeight="1">
      <c r="A118" s="31" t="s">
        <v>1001</v>
      </c>
      <c r="B118" s="425" t="s">
        <v>1002</v>
      </c>
      <c r="C118" s="747"/>
      <c r="D118" s="747"/>
      <c r="E118" s="747"/>
      <c r="F118" s="747"/>
      <c r="G118" s="747"/>
      <c r="H118" s="297">
        <v>120.0</v>
      </c>
      <c r="I118" s="297">
        <v>96.0</v>
      </c>
    </row>
    <row r="119" ht="15.0" customHeight="1">
      <c r="A119" s="294" t="s">
        <v>384</v>
      </c>
      <c r="B119" s="294" t="s">
        <v>385</v>
      </c>
      <c r="C119" s="152"/>
      <c r="D119" s="152"/>
      <c r="E119" s="152"/>
      <c r="F119" s="166"/>
      <c r="G119" s="152"/>
      <c r="H119" s="297">
        <v>3.5</v>
      </c>
      <c r="I119" s="297">
        <v>2.0</v>
      </c>
    </row>
    <row r="120" ht="15.0" customHeight="1">
      <c r="A120" s="294" t="s">
        <v>386</v>
      </c>
      <c r="B120" s="294" t="s">
        <v>55</v>
      </c>
      <c r="C120" s="152"/>
      <c r="D120" s="152"/>
      <c r="E120" s="152"/>
      <c r="F120" s="166"/>
      <c r="G120" s="152"/>
      <c r="H120" s="297">
        <v>3.5</v>
      </c>
      <c r="I120" s="297">
        <v>2.0</v>
      </c>
    </row>
    <row r="121" ht="15.0" customHeight="1">
      <c r="A121" s="232" t="s">
        <v>202</v>
      </c>
      <c r="B121" s="294" t="s">
        <v>203</v>
      </c>
      <c r="C121" s="232"/>
      <c r="D121" s="232"/>
      <c r="E121" s="232"/>
      <c r="F121" s="34"/>
      <c r="G121" s="31"/>
      <c r="H121" s="805">
        <v>5.0</v>
      </c>
      <c r="I121" s="806">
        <v>5.0</v>
      </c>
    </row>
  </sheetData>
  <mergeCells count="8">
    <mergeCell ref="F63:G63"/>
    <mergeCell ref="F64:G64"/>
    <mergeCell ref="F65:G65"/>
    <mergeCell ref="F66:G66"/>
    <mergeCell ref="F67:G67"/>
    <mergeCell ref="F68:G68"/>
    <mergeCell ref="A93:G93"/>
    <mergeCell ref="B105:H105"/>
  </mergeCells>
  <printOptions gridLines="1" horizontalCentered="1"/>
  <pageMargins bottom="0.75" footer="0.0" header="0.0" left="0.7" right="0.7" top="0.75"/>
  <pageSetup cellComments="atEnd" orientation="portrait" pageOrder="overThenDown"/>
  <rowBreaks count="2" manualBreakCount="2">
    <brk id="57" man="1"/>
    <brk id="108" man="1"/>
  </rowBreaks>
  <colBreaks count="2" manualBreakCount="2">
    <brk man="1"/>
    <brk id="9" man="1"/>
  </colBreaks>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51C75"/>
    <outlinePr summaryBelow="0" summaryRight="0"/>
    <pageSetUpPr/>
  </sheetPr>
  <sheetViews>
    <sheetView showGridLines="0" workbookViewId="0"/>
  </sheetViews>
  <sheetFormatPr customHeight="1" defaultColWidth="12.63" defaultRowHeight="15.75"/>
  <cols>
    <col customWidth="1" min="1" max="1" width="18.75"/>
    <col customWidth="1" min="2" max="2" width="11.13"/>
    <col customWidth="1" min="3" max="3" width="14.5"/>
    <col customWidth="1" min="4" max="4" width="12.75"/>
    <col customWidth="1" min="5" max="5" width="19.13"/>
    <col customWidth="1" min="6" max="6" width="14.75"/>
    <col customWidth="1" min="7" max="7" width="40.63"/>
    <col customWidth="1" min="8" max="9" width="14.38"/>
  </cols>
  <sheetData>
    <row r="1" ht="24.75" customHeight="1">
      <c r="A1" s="1" t="s">
        <v>0</v>
      </c>
      <c r="B1" s="757"/>
      <c r="C1" s="758"/>
      <c r="D1" s="758"/>
      <c r="E1" s="758"/>
      <c r="F1" s="759" t="s">
        <v>1003</v>
      </c>
      <c r="G1" s="759"/>
      <c r="H1" s="807"/>
      <c r="I1" s="807"/>
    </row>
    <row r="2" ht="19.5" customHeight="1">
      <c r="A2" s="20"/>
      <c r="B2" s="757"/>
      <c r="C2" s="758"/>
      <c r="D2" s="758"/>
      <c r="E2" s="758"/>
      <c r="F2" s="759" t="s">
        <v>961</v>
      </c>
      <c r="G2" s="760"/>
      <c r="H2" s="807"/>
      <c r="I2" s="807"/>
    </row>
    <row r="3" ht="19.5" customHeight="1">
      <c r="A3" s="761" t="s">
        <v>11</v>
      </c>
      <c r="B3" s="758"/>
      <c r="C3" s="758"/>
      <c r="D3" s="758"/>
      <c r="E3" s="758"/>
      <c r="F3" s="759" t="s">
        <v>12</v>
      </c>
      <c r="G3" s="760"/>
      <c r="H3" s="808"/>
      <c r="I3" s="808"/>
    </row>
    <row r="4" ht="16.5" customHeight="1">
      <c r="A4" s="762"/>
      <c r="B4" s="763"/>
      <c r="C4" s="763"/>
      <c r="D4" s="763"/>
      <c r="E4" s="763"/>
      <c r="F4" s="27"/>
      <c r="G4" s="764"/>
      <c r="H4" s="809"/>
      <c r="I4" s="809"/>
    </row>
    <row r="5" ht="16.5" customHeight="1">
      <c r="A5" s="765" t="s">
        <v>13</v>
      </c>
      <c r="B5" s="31"/>
      <c r="C5" s="31"/>
      <c r="D5" s="31"/>
      <c r="E5" s="31"/>
      <c r="F5" s="34"/>
      <c r="G5" s="766"/>
      <c r="H5" s="810"/>
      <c r="I5" s="811"/>
    </row>
    <row r="6" ht="16.5" customHeight="1">
      <c r="A6" s="31" t="s">
        <v>962</v>
      </c>
      <c r="B6" s="31"/>
      <c r="C6" s="31"/>
      <c r="D6" s="31"/>
      <c r="E6" s="31"/>
      <c r="F6" s="31"/>
      <c r="G6" s="767"/>
      <c r="H6" s="810"/>
      <c r="I6" s="811"/>
    </row>
    <row r="7" ht="16.5" customHeight="1">
      <c r="A7" s="31" t="s">
        <v>963</v>
      </c>
      <c r="B7" s="31"/>
      <c r="C7" s="31"/>
      <c r="D7" s="31"/>
      <c r="E7" s="31"/>
      <c r="F7" s="31"/>
      <c r="G7" s="31"/>
      <c r="H7" s="810"/>
      <c r="I7" s="811"/>
    </row>
    <row r="8" ht="16.5" customHeight="1">
      <c r="A8" s="31" t="s">
        <v>915</v>
      </c>
      <c r="B8" s="31"/>
      <c r="C8" s="31"/>
      <c r="D8" s="31"/>
      <c r="E8" s="31"/>
      <c r="F8" s="31"/>
      <c r="G8" s="31"/>
      <c r="H8" s="810"/>
      <c r="I8" s="811"/>
    </row>
    <row r="9" ht="16.5" customHeight="1">
      <c r="A9" s="31" t="s">
        <v>964</v>
      </c>
      <c r="B9" s="31"/>
      <c r="C9" s="31"/>
      <c r="D9" s="31"/>
      <c r="E9" s="31"/>
      <c r="F9" s="31"/>
      <c r="G9" s="31"/>
      <c r="H9" s="810"/>
      <c r="I9" s="811"/>
    </row>
    <row r="10" ht="16.5" customHeight="1">
      <c r="A10" s="31" t="s">
        <v>965</v>
      </c>
      <c r="B10" s="31"/>
      <c r="C10" s="31"/>
      <c r="D10" s="31"/>
      <c r="E10" s="31"/>
      <c r="F10" s="31"/>
      <c r="G10" s="31"/>
      <c r="H10" s="810"/>
      <c r="I10" s="811"/>
    </row>
    <row r="11" ht="16.5" customHeight="1">
      <c r="A11" s="43" t="s">
        <v>19</v>
      </c>
      <c r="B11" s="31"/>
      <c r="C11" s="31"/>
      <c r="D11" s="31"/>
      <c r="E11" s="31"/>
      <c r="F11" s="31"/>
      <c r="G11" s="31"/>
      <c r="H11" s="810"/>
      <c r="I11" s="811"/>
    </row>
    <row r="12" ht="16.5" customHeight="1">
      <c r="A12" s="31"/>
      <c r="B12" s="31"/>
      <c r="C12" s="31"/>
      <c r="D12" s="31"/>
      <c r="E12" s="31"/>
      <c r="F12" s="31"/>
      <c r="G12" s="31"/>
      <c r="H12" s="810"/>
      <c r="I12" s="811"/>
    </row>
    <row r="13" ht="16.5" customHeight="1">
      <c r="A13" s="31"/>
      <c r="B13" s="31"/>
      <c r="C13" s="31"/>
      <c r="D13" s="31"/>
      <c r="E13" s="31"/>
      <c r="F13" s="31"/>
      <c r="G13" s="31"/>
      <c r="H13" s="810"/>
      <c r="I13" s="810"/>
    </row>
    <row r="14" ht="16.5" customHeight="1">
      <c r="A14" s="48" t="s">
        <v>20</v>
      </c>
      <c r="B14" s="31"/>
      <c r="C14" s="31"/>
      <c r="D14" s="32"/>
      <c r="E14" s="326" t="s">
        <v>286</v>
      </c>
      <c r="F14" s="326" t="s">
        <v>287</v>
      </c>
      <c r="G14" s="31"/>
      <c r="H14" s="810"/>
      <c r="I14" s="811"/>
    </row>
    <row r="15" ht="16.5" customHeight="1">
      <c r="A15" s="50" t="s">
        <v>21</v>
      </c>
      <c r="B15" s="51"/>
      <c r="C15" s="51"/>
      <c r="D15" s="52"/>
      <c r="E15" s="57">
        <v>1000.0</v>
      </c>
      <c r="F15" s="57">
        <v>1000.0</v>
      </c>
      <c r="G15" s="31"/>
      <c r="H15" s="810"/>
      <c r="I15" s="811"/>
    </row>
    <row r="16" ht="16.5" customHeight="1">
      <c r="A16" s="54" t="s">
        <v>23</v>
      </c>
      <c r="B16" s="55"/>
      <c r="C16" s="55"/>
      <c r="D16" s="55"/>
      <c r="E16" s="324" t="s">
        <v>1004</v>
      </c>
      <c r="F16" s="324" t="s">
        <v>1004</v>
      </c>
      <c r="G16" s="31"/>
      <c r="H16" s="810"/>
      <c r="I16" s="811"/>
    </row>
    <row r="17" ht="16.5" customHeight="1">
      <c r="A17" s="50" t="s">
        <v>916</v>
      </c>
      <c r="B17" s="51"/>
      <c r="C17" s="51"/>
      <c r="D17" s="52"/>
      <c r="E17" s="66" t="s">
        <v>39</v>
      </c>
      <c r="F17" s="66" t="s">
        <v>39</v>
      </c>
      <c r="G17" s="31"/>
      <c r="H17" s="810"/>
      <c r="I17" s="811"/>
    </row>
    <row r="18" ht="16.5" customHeight="1">
      <c r="A18" s="50" t="s">
        <v>26</v>
      </c>
      <c r="B18" s="51"/>
      <c r="C18" s="51"/>
      <c r="D18" s="52"/>
      <c r="E18" s="75" t="s">
        <v>43</v>
      </c>
      <c r="F18" s="75" t="s">
        <v>43</v>
      </c>
      <c r="G18" s="31"/>
      <c r="H18" s="810"/>
      <c r="I18" s="811"/>
    </row>
    <row r="19" ht="16.5" customHeight="1">
      <c r="A19" s="50" t="s">
        <v>27</v>
      </c>
      <c r="B19" s="51"/>
      <c r="C19" s="51"/>
      <c r="D19" s="52"/>
      <c r="E19" s="325" t="s">
        <v>24</v>
      </c>
      <c r="F19" s="325" t="s">
        <v>24</v>
      </c>
      <c r="G19" s="31"/>
      <c r="H19" s="810"/>
      <c r="I19" s="811"/>
    </row>
    <row r="20" ht="16.5" customHeight="1">
      <c r="A20" s="50" t="s">
        <v>967</v>
      </c>
      <c r="B20" s="51"/>
      <c r="C20" s="51"/>
      <c r="D20" s="52"/>
      <c r="E20" s="325">
        <v>4.0</v>
      </c>
      <c r="F20" s="325">
        <v>4.0</v>
      </c>
      <c r="G20" s="31"/>
      <c r="H20" s="810"/>
      <c r="I20" s="811"/>
    </row>
    <row r="21" ht="16.5" customHeight="1">
      <c r="A21" s="50" t="s">
        <v>968</v>
      </c>
      <c r="B21" s="51"/>
      <c r="C21" s="51"/>
      <c r="D21" s="52"/>
      <c r="E21" s="75" t="s">
        <v>43</v>
      </c>
      <c r="F21" s="75" t="s">
        <v>43</v>
      </c>
      <c r="G21" s="31"/>
      <c r="H21" s="810"/>
      <c r="I21" s="811"/>
    </row>
    <row r="22" ht="16.5" customHeight="1">
      <c r="A22" s="78" t="s">
        <v>918</v>
      </c>
      <c r="B22" s="51"/>
      <c r="C22" s="51"/>
      <c r="D22" s="52"/>
      <c r="E22" s="75" t="s">
        <v>43</v>
      </c>
      <c r="F22" s="75" t="s">
        <v>43</v>
      </c>
      <c r="G22" s="31"/>
      <c r="H22" s="810"/>
      <c r="I22" s="811"/>
    </row>
    <row r="23" ht="16.5" customHeight="1">
      <c r="A23" s="78" t="s">
        <v>970</v>
      </c>
      <c r="B23" s="51"/>
      <c r="C23" s="51"/>
      <c r="D23" s="52"/>
      <c r="E23" s="66" t="s">
        <v>39</v>
      </c>
      <c r="F23" s="66" t="s">
        <v>39</v>
      </c>
      <c r="G23" s="31"/>
      <c r="H23" s="810"/>
      <c r="I23" s="811"/>
    </row>
    <row r="24" ht="18.75" customHeight="1">
      <c r="A24" s="31"/>
      <c r="B24" s="31"/>
      <c r="C24" s="31"/>
      <c r="D24" s="31"/>
      <c r="E24" s="31"/>
      <c r="F24" s="31"/>
      <c r="G24" s="31"/>
      <c r="H24" s="810"/>
      <c r="I24" s="810"/>
    </row>
    <row r="25" ht="16.5" customHeight="1">
      <c r="A25" s="243" t="s">
        <v>34</v>
      </c>
      <c r="B25" s="244"/>
      <c r="C25" s="244"/>
      <c r="D25" s="244"/>
      <c r="E25" s="326" t="s">
        <v>286</v>
      </c>
      <c r="F25" s="326" t="s">
        <v>287</v>
      </c>
      <c r="G25" s="31"/>
      <c r="H25" s="810"/>
      <c r="I25" s="811"/>
    </row>
    <row r="26" ht="16.5" customHeight="1">
      <c r="A26" s="250" t="s">
        <v>35</v>
      </c>
      <c r="B26" s="244"/>
      <c r="C26" s="244"/>
      <c r="D26" s="246"/>
      <c r="E26" s="812" t="s">
        <v>43</v>
      </c>
      <c r="F26" s="771" t="s">
        <v>43</v>
      </c>
      <c r="G26" s="31"/>
      <c r="H26" s="810"/>
      <c r="I26" s="813"/>
    </row>
    <row r="27" ht="16.5" customHeight="1">
      <c r="A27" s="250" t="s">
        <v>36</v>
      </c>
      <c r="B27" s="244"/>
      <c r="C27" s="244"/>
      <c r="D27" s="246"/>
      <c r="E27" s="814" t="s">
        <v>43</v>
      </c>
      <c r="F27" s="772" t="s">
        <v>43</v>
      </c>
      <c r="G27" s="31"/>
      <c r="H27" s="810"/>
      <c r="I27" s="811"/>
    </row>
    <row r="28" ht="16.5" customHeight="1">
      <c r="A28" s="250" t="s">
        <v>37</v>
      </c>
      <c r="B28" s="244"/>
      <c r="C28" s="244"/>
      <c r="D28" s="246"/>
      <c r="E28" s="814" t="s">
        <v>43</v>
      </c>
      <c r="F28" s="772" t="s">
        <v>43</v>
      </c>
      <c r="G28" s="31"/>
      <c r="H28" s="810"/>
      <c r="I28" s="811"/>
    </row>
    <row r="29" ht="16.5" customHeight="1">
      <c r="A29" s="250" t="s">
        <v>920</v>
      </c>
      <c r="B29" s="244"/>
      <c r="C29" s="244"/>
      <c r="D29" s="246"/>
      <c r="E29" s="330" t="s">
        <v>39</v>
      </c>
      <c r="F29" s="330" t="s">
        <v>39</v>
      </c>
      <c r="G29" s="31"/>
      <c r="H29" s="810"/>
      <c r="I29" s="811"/>
    </row>
    <row r="30" ht="16.5" customHeight="1">
      <c r="A30" s="308" t="s">
        <v>40</v>
      </c>
      <c r="B30" s="244"/>
      <c r="C30" s="244"/>
      <c r="D30" s="246"/>
      <c r="E30" s="330" t="s">
        <v>39</v>
      </c>
      <c r="F30" s="772" t="s">
        <v>43</v>
      </c>
      <c r="G30" s="31"/>
      <c r="H30" s="810"/>
      <c r="I30" s="810"/>
    </row>
    <row r="31" ht="18.75" customHeight="1">
      <c r="A31" s="232"/>
      <c r="B31" s="232"/>
      <c r="C31" s="232"/>
      <c r="D31" s="232"/>
      <c r="E31" s="232"/>
      <c r="F31" s="232"/>
      <c r="G31" s="31"/>
      <c r="H31" s="810"/>
      <c r="I31" s="810"/>
    </row>
    <row r="32" ht="16.5" customHeight="1">
      <c r="A32" s="67" t="s">
        <v>41</v>
      </c>
      <c r="B32" s="63"/>
      <c r="C32" s="63"/>
      <c r="D32" s="38"/>
      <c r="E32" s="326" t="s">
        <v>286</v>
      </c>
      <c r="F32" s="326" t="s">
        <v>287</v>
      </c>
      <c r="G32" s="31"/>
      <c r="H32" s="810"/>
      <c r="I32" s="810"/>
    </row>
    <row r="33" ht="16.5" customHeight="1">
      <c r="A33" s="68" t="s">
        <v>42</v>
      </c>
      <c r="B33" s="51"/>
      <c r="C33" s="51"/>
      <c r="D33" s="60"/>
      <c r="E33" s="709" t="s">
        <v>43</v>
      </c>
      <c r="F33" s="709" t="s">
        <v>43</v>
      </c>
      <c r="G33" s="31"/>
      <c r="H33" s="810"/>
      <c r="I33" s="810"/>
    </row>
    <row r="34" ht="16.5" customHeight="1">
      <c r="A34" s="68" t="s">
        <v>44</v>
      </c>
      <c r="B34" s="51"/>
      <c r="C34" s="51"/>
      <c r="D34" s="60"/>
      <c r="E34" s="707" t="s">
        <v>43</v>
      </c>
      <c r="F34" s="329" t="s">
        <v>43</v>
      </c>
      <c r="G34" s="31"/>
      <c r="H34" s="810"/>
      <c r="I34" s="810"/>
    </row>
    <row r="35" ht="16.5" customHeight="1">
      <c r="A35" s="773" t="s">
        <v>45</v>
      </c>
      <c r="B35" s="244"/>
      <c r="C35" s="255"/>
      <c r="D35" s="256"/>
      <c r="E35" s="815" t="s">
        <v>43</v>
      </c>
      <c r="F35" s="815" t="s">
        <v>43</v>
      </c>
      <c r="G35" s="31"/>
      <c r="H35" s="810"/>
      <c r="I35" s="810"/>
    </row>
    <row r="36" ht="16.5" customHeight="1">
      <c r="A36" s="68" t="s">
        <v>46</v>
      </c>
      <c r="B36" s="255"/>
      <c r="C36" s="255"/>
      <c r="D36" s="256"/>
      <c r="E36" s="815" t="s">
        <v>43</v>
      </c>
      <c r="F36" s="815" t="s">
        <v>43</v>
      </c>
      <c r="G36" s="31"/>
      <c r="H36" s="810"/>
      <c r="I36" s="810"/>
    </row>
    <row r="37" ht="16.5" customHeight="1">
      <c r="A37" s="68" t="s">
        <v>47</v>
      </c>
      <c r="B37" s="255"/>
      <c r="C37" s="255"/>
      <c r="D37" s="256"/>
      <c r="E37" s="815" t="s">
        <v>43</v>
      </c>
      <c r="F37" s="815" t="s">
        <v>43</v>
      </c>
      <c r="G37" s="31"/>
      <c r="H37" s="810"/>
      <c r="I37" s="810"/>
    </row>
    <row r="38" ht="16.5" customHeight="1">
      <c r="A38" s="68" t="s">
        <v>48</v>
      </c>
      <c r="B38" s="255"/>
      <c r="C38" s="255"/>
      <c r="D38" s="256"/>
      <c r="E38" s="707" t="s">
        <v>43</v>
      </c>
      <c r="F38" s="707" t="s">
        <v>43</v>
      </c>
      <c r="G38" s="31"/>
      <c r="H38" s="810"/>
      <c r="I38" s="810"/>
    </row>
    <row r="39" ht="16.5" customHeight="1">
      <c r="A39" s="68" t="s">
        <v>50</v>
      </c>
      <c r="B39" s="255"/>
      <c r="C39" s="255"/>
      <c r="D39" s="256"/>
      <c r="E39" s="707" t="s">
        <v>43</v>
      </c>
      <c r="F39" s="707" t="s">
        <v>43</v>
      </c>
      <c r="G39" s="31"/>
      <c r="H39" s="810"/>
      <c r="I39" s="810"/>
    </row>
    <row r="40" ht="16.5" customHeight="1">
      <c r="A40" s="68" t="s">
        <v>49</v>
      </c>
      <c r="B40" s="255"/>
      <c r="C40" s="255"/>
      <c r="D40" s="256"/>
      <c r="E40" s="707" t="s">
        <v>43</v>
      </c>
      <c r="F40" s="707" t="s">
        <v>43</v>
      </c>
      <c r="G40" s="31"/>
      <c r="H40" s="810"/>
      <c r="I40" s="810"/>
    </row>
    <row r="41" ht="16.5" customHeight="1">
      <c r="A41" s="68" t="s">
        <v>51</v>
      </c>
      <c r="B41" s="255"/>
      <c r="C41" s="255"/>
      <c r="D41" s="256"/>
      <c r="E41" s="707" t="s">
        <v>43</v>
      </c>
      <c r="F41" s="707" t="s">
        <v>43</v>
      </c>
      <c r="G41" s="745"/>
      <c r="H41" s="816"/>
      <c r="I41" s="817"/>
    </row>
    <row r="42" ht="16.5" customHeight="1">
      <c r="A42" s="68" t="s">
        <v>54</v>
      </c>
      <c r="B42" s="255"/>
      <c r="C42" s="255"/>
      <c r="D42" s="256"/>
      <c r="E42" s="707" t="s">
        <v>43</v>
      </c>
      <c r="F42" s="707" t="s">
        <v>43</v>
      </c>
      <c r="G42" s="745"/>
      <c r="H42" s="816"/>
      <c r="I42" s="817"/>
    </row>
    <row r="43" ht="16.5" customHeight="1">
      <c r="A43" s="68" t="s">
        <v>55</v>
      </c>
      <c r="B43" s="255"/>
      <c r="C43" s="255"/>
      <c r="D43" s="256"/>
      <c r="E43" s="707" t="s">
        <v>43</v>
      </c>
      <c r="F43" s="707" t="s">
        <v>43</v>
      </c>
      <c r="G43" s="745"/>
      <c r="H43" s="816"/>
      <c r="I43" s="817"/>
    </row>
    <row r="44" ht="21.0" customHeight="1">
      <c r="A44" s="31"/>
      <c r="B44" s="31"/>
      <c r="C44" s="31"/>
      <c r="D44" s="31"/>
      <c r="E44" s="31"/>
      <c r="F44" s="31"/>
      <c r="G44" s="31"/>
      <c r="H44" s="810"/>
      <c r="I44" s="810"/>
    </row>
    <row r="45" ht="16.5" customHeight="1">
      <c r="A45" s="48" t="s">
        <v>56</v>
      </c>
      <c r="B45" s="31"/>
      <c r="C45" s="31"/>
      <c r="D45" s="32"/>
      <c r="E45" s="326" t="s">
        <v>286</v>
      </c>
      <c r="F45" s="326" t="s">
        <v>287</v>
      </c>
      <c r="G45" s="31"/>
      <c r="H45" s="810"/>
      <c r="I45" s="811"/>
    </row>
    <row r="46" ht="16.5" customHeight="1">
      <c r="A46" s="59" t="s">
        <v>57</v>
      </c>
      <c r="B46" s="51"/>
      <c r="C46" s="51"/>
      <c r="D46" s="52"/>
      <c r="E46" s="75" t="s">
        <v>43</v>
      </c>
      <c r="F46" s="75" t="s">
        <v>43</v>
      </c>
      <c r="G46" s="31"/>
      <c r="H46" s="810"/>
      <c r="I46" s="811"/>
    </row>
    <row r="47" ht="16.5" customHeight="1">
      <c r="A47" s="59" t="s">
        <v>58</v>
      </c>
      <c r="B47" s="51"/>
      <c r="C47" s="51"/>
      <c r="D47" s="52"/>
      <c r="E47" s="75" t="s">
        <v>43</v>
      </c>
      <c r="F47" s="75" t="s">
        <v>43</v>
      </c>
      <c r="G47" s="31"/>
      <c r="H47" s="810"/>
      <c r="I47" s="811"/>
    </row>
    <row r="48" ht="16.5" customHeight="1">
      <c r="A48" s="59" t="s">
        <v>59</v>
      </c>
      <c r="B48" s="51"/>
      <c r="C48" s="51"/>
      <c r="D48" s="52"/>
      <c r="E48" s="75" t="s">
        <v>43</v>
      </c>
      <c r="F48" s="75" t="s">
        <v>43</v>
      </c>
      <c r="G48" s="31"/>
      <c r="H48" s="810"/>
      <c r="I48" s="811"/>
    </row>
    <row r="49" ht="16.5" customHeight="1">
      <c r="A49" s="59" t="s">
        <v>60</v>
      </c>
      <c r="B49" s="51"/>
      <c r="C49" s="51"/>
      <c r="D49" s="52"/>
      <c r="E49" s="75" t="s">
        <v>43</v>
      </c>
      <c r="F49" s="75" t="s">
        <v>43</v>
      </c>
      <c r="G49" s="31"/>
      <c r="H49" s="810"/>
      <c r="I49" s="811"/>
    </row>
    <row r="50" ht="16.5" customHeight="1">
      <c r="A50" s="59" t="s">
        <v>972</v>
      </c>
      <c r="B50" s="51"/>
      <c r="C50" s="51"/>
      <c r="D50" s="52"/>
      <c r="E50" s="75" t="s">
        <v>43</v>
      </c>
      <c r="F50" s="75" t="s">
        <v>43</v>
      </c>
      <c r="G50" s="31"/>
      <c r="H50" s="811"/>
      <c r="I50" s="811"/>
    </row>
    <row r="51" ht="16.5" customHeight="1">
      <c r="A51" s="818" t="s">
        <v>62</v>
      </c>
      <c r="B51" s="819"/>
      <c r="C51" s="819"/>
      <c r="D51" s="819"/>
      <c r="E51" s="66" t="s">
        <v>39</v>
      </c>
      <c r="F51" s="75" t="s">
        <v>43</v>
      </c>
      <c r="G51" s="31"/>
      <c r="H51" s="810"/>
      <c r="I51" s="811"/>
    </row>
    <row r="52" ht="16.5" customHeight="1">
      <c r="A52" s="78" t="s">
        <v>1005</v>
      </c>
      <c r="B52" s="51"/>
      <c r="C52" s="51"/>
      <c r="D52" s="52"/>
      <c r="E52" s="66" t="s">
        <v>39</v>
      </c>
      <c r="F52" s="66" t="s">
        <v>39</v>
      </c>
      <c r="G52" s="31"/>
      <c r="H52" s="811"/>
      <c r="I52" s="811"/>
    </row>
    <row r="53" ht="16.5" customHeight="1">
      <c r="A53" s="37"/>
      <c r="B53" s="31"/>
      <c r="C53" s="31"/>
      <c r="D53" s="32"/>
      <c r="E53" s="820"/>
      <c r="F53" s="31"/>
      <c r="G53" s="31"/>
      <c r="H53" s="810"/>
      <c r="I53" s="811"/>
    </row>
    <row r="54" ht="16.5" customHeight="1">
      <c r="A54" s="821"/>
      <c r="B54" s="31"/>
      <c r="C54" s="31"/>
      <c r="D54" s="32"/>
      <c r="E54" s="820"/>
      <c r="F54" s="31"/>
      <c r="G54" s="31"/>
      <c r="H54" s="810"/>
      <c r="I54" s="811"/>
    </row>
    <row r="55" ht="16.5" customHeight="1">
      <c r="A55" s="81" t="s">
        <v>64</v>
      </c>
      <c r="B55" s="31"/>
      <c r="C55" s="31"/>
      <c r="D55" s="31"/>
      <c r="E55" s="31"/>
      <c r="F55" s="31"/>
      <c r="G55" s="31"/>
      <c r="H55" s="810"/>
      <c r="I55" s="810"/>
    </row>
    <row r="56" ht="16.5" customHeight="1">
      <c r="A56" s="82" t="s">
        <v>65</v>
      </c>
      <c r="B56" s="31"/>
      <c r="C56" s="31"/>
      <c r="D56" s="31"/>
      <c r="E56" s="31"/>
      <c r="F56" s="37"/>
      <c r="G56" s="31"/>
      <c r="H56" s="810"/>
      <c r="I56" s="810"/>
    </row>
    <row r="57" ht="16.5" customHeight="1">
      <c r="A57" s="776" t="s">
        <v>1006</v>
      </c>
      <c r="B57" s="31"/>
      <c r="C57" s="31"/>
      <c r="D57" s="31"/>
      <c r="E57" s="31"/>
      <c r="F57" s="37"/>
      <c r="G57" s="31"/>
      <c r="H57" s="810"/>
      <c r="I57" s="810"/>
    </row>
    <row r="58" ht="16.5" customHeight="1">
      <c r="A58" s="82" t="s">
        <v>1007</v>
      </c>
      <c r="B58" s="31"/>
      <c r="C58" s="31"/>
      <c r="D58" s="31"/>
      <c r="E58" s="31"/>
      <c r="F58" s="31"/>
      <c r="G58" s="31"/>
      <c r="H58" s="810"/>
      <c r="I58" s="811"/>
    </row>
    <row r="59" ht="16.5" customHeight="1">
      <c r="A59" s="82" t="s">
        <v>975</v>
      </c>
      <c r="B59" s="31"/>
      <c r="C59" s="31"/>
      <c r="D59" s="31"/>
      <c r="E59" s="31"/>
      <c r="F59" s="31"/>
      <c r="G59" s="31"/>
      <c r="H59" s="810"/>
      <c r="I59" s="811"/>
    </row>
    <row r="60" ht="16.5" customHeight="1">
      <c r="A60" s="82" t="s">
        <v>1008</v>
      </c>
      <c r="B60" s="31"/>
      <c r="C60" s="31"/>
      <c r="D60" s="31"/>
      <c r="E60" s="31"/>
      <c r="F60" s="31"/>
      <c r="G60" s="31"/>
      <c r="H60" s="810"/>
      <c r="I60" s="811"/>
    </row>
    <row r="61" ht="16.5" customHeight="1">
      <c r="B61" s="31"/>
      <c r="C61" s="31"/>
      <c r="D61" s="31"/>
      <c r="E61" s="31"/>
      <c r="F61" s="31"/>
      <c r="G61" s="31"/>
      <c r="H61" s="810"/>
      <c r="I61" s="811"/>
    </row>
    <row r="62" ht="16.5" customHeight="1">
      <c r="B62" s="31"/>
      <c r="C62" s="31"/>
      <c r="D62" s="31"/>
      <c r="E62" s="31"/>
      <c r="F62" s="31"/>
      <c r="G62" s="31"/>
      <c r="H62" s="810"/>
      <c r="I62" s="811"/>
    </row>
    <row r="63" ht="16.5" customHeight="1">
      <c r="A63" s="822"/>
      <c r="B63" s="757"/>
      <c r="C63" s="758"/>
      <c r="D63" s="758"/>
      <c r="E63" s="758"/>
      <c r="F63" s="759" t="s">
        <v>1003</v>
      </c>
      <c r="G63" s="759"/>
      <c r="H63" s="807"/>
      <c r="I63" s="807"/>
    </row>
    <row r="64" ht="16.5" customHeight="1">
      <c r="A64" s="822"/>
      <c r="B64" s="757"/>
      <c r="C64" s="758"/>
      <c r="D64" s="758"/>
      <c r="E64" s="758"/>
      <c r="F64" s="759" t="s">
        <v>961</v>
      </c>
      <c r="G64" s="760"/>
      <c r="H64" s="807"/>
      <c r="I64" s="807"/>
    </row>
    <row r="65" ht="16.5" customHeight="1">
      <c r="A65" s="761" t="s">
        <v>11</v>
      </c>
      <c r="B65" s="758"/>
      <c r="C65" s="758"/>
      <c r="D65" s="758"/>
      <c r="E65" s="758"/>
      <c r="F65" s="759" t="s">
        <v>164</v>
      </c>
      <c r="G65" s="760"/>
      <c r="H65" s="808"/>
      <c r="I65" s="807"/>
    </row>
    <row r="66" ht="16.5" customHeight="1">
      <c r="A66" s="823" t="s">
        <v>70</v>
      </c>
      <c r="B66" s="823" t="s">
        <v>71</v>
      </c>
      <c r="C66" s="823" t="s">
        <v>72</v>
      </c>
      <c r="D66" s="824" t="s">
        <v>73</v>
      </c>
      <c r="E66" s="722" t="s">
        <v>74</v>
      </c>
      <c r="F66" s="723" t="s">
        <v>75</v>
      </c>
      <c r="G66" s="724"/>
      <c r="H66" s="825" t="s">
        <v>76</v>
      </c>
      <c r="I66" s="353" t="s">
        <v>77</v>
      </c>
    </row>
    <row r="67" ht="16.5" customHeight="1">
      <c r="A67" s="106" t="s">
        <v>1009</v>
      </c>
      <c r="B67" s="106"/>
      <c r="C67" s="106"/>
      <c r="D67" s="106"/>
      <c r="E67" s="727"/>
      <c r="F67" s="780"/>
      <c r="G67" s="4"/>
      <c r="H67" s="109"/>
      <c r="I67" s="781"/>
    </row>
    <row r="68" ht="21.0" customHeight="1">
      <c r="A68" s="110" t="s">
        <v>78</v>
      </c>
      <c r="B68" s="110" t="s">
        <v>67</v>
      </c>
      <c r="C68" s="110" t="s">
        <v>925</v>
      </c>
      <c r="D68" s="782">
        <v>1000.0</v>
      </c>
      <c r="E68" s="826" t="s">
        <v>1010</v>
      </c>
      <c r="F68" s="827" t="s">
        <v>1011</v>
      </c>
      <c r="G68" s="149"/>
      <c r="H68" s="733">
        <f t="shared" ref="H68:H71" si="1">round(I68/0.6,0)</f>
        <v>1292</v>
      </c>
      <c r="I68" s="785">
        <v>774.92</v>
      </c>
    </row>
    <row r="69" ht="21.0" customHeight="1">
      <c r="A69" s="786" t="s">
        <v>235</v>
      </c>
      <c r="B69" s="786" t="s">
        <v>68</v>
      </c>
      <c r="C69" s="786" t="s">
        <v>930</v>
      </c>
      <c r="D69" s="782">
        <v>1000.0</v>
      </c>
      <c r="E69" s="828" t="s">
        <v>1012</v>
      </c>
      <c r="F69" s="829" t="s">
        <v>1013</v>
      </c>
      <c r="G69" s="149"/>
      <c r="H69" s="733">
        <f t="shared" si="1"/>
        <v>1352</v>
      </c>
      <c r="I69" s="785">
        <v>811.22</v>
      </c>
    </row>
    <row r="70" ht="21.0" customHeight="1">
      <c r="A70" s="110" t="s">
        <v>866</v>
      </c>
      <c r="B70" s="110" t="s">
        <v>68</v>
      </c>
      <c r="C70" s="110" t="s">
        <v>982</v>
      </c>
      <c r="D70" s="782">
        <v>1000.0</v>
      </c>
      <c r="E70" s="789" t="s">
        <v>1014</v>
      </c>
      <c r="F70" s="790" t="s">
        <v>1011</v>
      </c>
      <c r="G70" s="149"/>
      <c r="H70" s="733">
        <f t="shared" si="1"/>
        <v>1352</v>
      </c>
      <c r="I70" s="785">
        <v>811.22</v>
      </c>
    </row>
    <row r="71" ht="16.5" customHeight="1">
      <c r="A71" s="110" t="s">
        <v>300</v>
      </c>
      <c r="B71" s="791" t="s">
        <v>301</v>
      </c>
      <c r="C71" s="791" t="s">
        <v>984</v>
      </c>
      <c r="D71" s="782">
        <v>1000.0</v>
      </c>
      <c r="E71" s="789" t="s">
        <v>1015</v>
      </c>
      <c r="F71" s="792" t="s">
        <v>1016</v>
      </c>
      <c r="G71" s="149"/>
      <c r="H71" s="733">
        <f t="shared" si="1"/>
        <v>1352</v>
      </c>
      <c r="I71" s="785">
        <v>811.22</v>
      </c>
    </row>
    <row r="72" ht="16.5" customHeight="1">
      <c r="A72" s="106" t="s">
        <v>1017</v>
      </c>
      <c r="B72" s="830"/>
      <c r="C72" s="831"/>
      <c r="D72" s="782"/>
      <c r="E72" s="727"/>
      <c r="F72" s="728"/>
      <c r="G72" s="727"/>
      <c r="H72" s="109"/>
      <c r="I72" s="781"/>
    </row>
    <row r="73" ht="21.0" customHeight="1">
      <c r="A73" s="110" t="s">
        <v>78</v>
      </c>
      <c r="B73" s="110" t="s">
        <v>67</v>
      </c>
      <c r="C73" s="110" t="s">
        <v>922</v>
      </c>
      <c r="D73" s="782">
        <v>1000.0</v>
      </c>
      <c r="E73" s="832" t="s">
        <v>1018</v>
      </c>
      <c r="F73" s="833" t="s">
        <v>1019</v>
      </c>
      <c r="G73" s="834"/>
      <c r="H73" s="733">
        <f t="shared" ref="H73:H78" si="2">round(I73/0.6,0)</f>
        <v>1356</v>
      </c>
      <c r="I73" s="116">
        <v>813.66</v>
      </c>
    </row>
    <row r="74" ht="21.0" customHeight="1">
      <c r="A74" s="110" t="s">
        <v>78</v>
      </c>
      <c r="B74" s="110" t="s">
        <v>67</v>
      </c>
      <c r="C74" s="110" t="s">
        <v>925</v>
      </c>
      <c r="D74" s="782">
        <v>1000.0</v>
      </c>
      <c r="E74" s="789" t="s">
        <v>1020</v>
      </c>
      <c r="F74" s="835" t="s">
        <v>1019</v>
      </c>
      <c r="G74" s="836"/>
      <c r="H74" s="733">
        <f t="shared" si="2"/>
        <v>1445</v>
      </c>
      <c r="I74" s="785">
        <v>867.13</v>
      </c>
    </row>
    <row r="75" ht="21.0" customHeight="1">
      <c r="A75" s="786" t="s">
        <v>235</v>
      </c>
      <c r="B75" s="786" t="s">
        <v>68</v>
      </c>
      <c r="C75" s="786" t="s">
        <v>922</v>
      </c>
      <c r="D75" s="782">
        <v>1000.0</v>
      </c>
      <c r="E75" s="837" t="s">
        <v>1021</v>
      </c>
      <c r="F75" s="838" t="s">
        <v>1019</v>
      </c>
      <c r="G75" s="149"/>
      <c r="H75" s="733">
        <f t="shared" si="2"/>
        <v>1425</v>
      </c>
      <c r="I75" s="116">
        <v>854.79</v>
      </c>
    </row>
    <row r="76" ht="21.0" customHeight="1">
      <c r="A76" s="786" t="s">
        <v>235</v>
      </c>
      <c r="B76" s="786" t="s">
        <v>68</v>
      </c>
      <c r="C76" s="786" t="s">
        <v>930</v>
      </c>
      <c r="D76" s="782">
        <v>1000.0</v>
      </c>
      <c r="E76" s="839" t="s">
        <v>1022</v>
      </c>
      <c r="F76" s="840" t="s">
        <v>1019</v>
      </c>
      <c r="G76" s="149"/>
      <c r="H76" s="733">
        <f t="shared" si="2"/>
        <v>1514</v>
      </c>
      <c r="I76" s="785">
        <v>908.26</v>
      </c>
    </row>
    <row r="77" ht="21.0" customHeight="1">
      <c r="A77" s="110" t="s">
        <v>866</v>
      </c>
      <c r="B77" s="110" t="s">
        <v>68</v>
      </c>
      <c r="C77" s="110" t="s">
        <v>982</v>
      </c>
      <c r="D77" s="782">
        <v>1000.0</v>
      </c>
      <c r="E77" s="789" t="s">
        <v>1023</v>
      </c>
      <c r="F77" s="792" t="s">
        <v>1024</v>
      </c>
      <c r="G77" s="149"/>
      <c r="H77" s="733">
        <f t="shared" si="2"/>
        <v>1514</v>
      </c>
      <c r="I77" s="785">
        <v>908.26</v>
      </c>
    </row>
    <row r="78" ht="19.5" customHeight="1">
      <c r="A78" s="110" t="s">
        <v>300</v>
      </c>
      <c r="B78" s="791" t="s">
        <v>301</v>
      </c>
      <c r="C78" s="791" t="s">
        <v>984</v>
      </c>
      <c r="D78" s="782">
        <v>1000.0</v>
      </c>
      <c r="E78" s="789" t="s">
        <v>1025</v>
      </c>
      <c r="F78" s="792" t="s">
        <v>1026</v>
      </c>
      <c r="G78" s="149"/>
      <c r="H78" s="733">
        <f t="shared" si="2"/>
        <v>1514</v>
      </c>
      <c r="I78" s="785">
        <v>908.26</v>
      </c>
    </row>
    <row r="79" ht="21.0" customHeight="1">
      <c r="A79" s="793" t="s">
        <v>987</v>
      </c>
      <c r="B79" s="118"/>
      <c r="C79" s="118"/>
      <c r="D79" s="118"/>
      <c r="E79" s="118"/>
      <c r="F79" s="794"/>
      <c r="G79" s="118"/>
      <c r="H79" s="841"/>
      <c r="I79" s="842"/>
    </row>
    <row r="80" ht="30.75" customHeight="1">
      <c r="A80" s="793"/>
      <c r="B80" s="118"/>
      <c r="C80" s="118"/>
      <c r="D80" s="118"/>
      <c r="E80" s="118"/>
      <c r="F80" s="794"/>
      <c r="G80" s="118"/>
      <c r="H80" s="841"/>
      <c r="I80" s="842"/>
    </row>
    <row r="81" ht="19.5" customHeight="1">
      <c r="A81" s="195" t="s">
        <v>934</v>
      </c>
      <c r="B81" s="196"/>
      <c r="C81" s="196"/>
      <c r="D81" s="196"/>
      <c r="E81" s="196"/>
      <c r="F81" s="196"/>
      <c r="G81" s="795"/>
      <c r="H81" s="843"/>
      <c r="I81" s="844"/>
    </row>
    <row r="82" ht="31.5" customHeight="1">
      <c r="A82" s="31"/>
      <c r="B82" s="31"/>
      <c r="C82" s="31"/>
      <c r="D82" s="31"/>
      <c r="E82" s="31"/>
      <c r="F82" s="31"/>
      <c r="G82" s="31"/>
      <c r="H82" s="810"/>
      <c r="I82" s="810"/>
    </row>
    <row r="83" ht="21.0" customHeight="1">
      <c r="A83" s="31"/>
      <c r="B83" s="31"/>
      <c r="C83" s="31"/>
      <c r="D83" s="31"/>
      <c r="E83" s="395"/>
      <c r="F83" s="129" t="s">
        <v>90</v>
      </c>
      <c r="G83" s="31"/>
      <c r="H83" s="131"/>
      <c r="I83" s="131"/>
    </row>
    <row r="84" ht="21.75" customHeight="1">
      <c r="A84" s="845" t="s">
        <v>935</v>
      </c>
      <c r="B84" s="161"/>
      <c r="C84" s="395"/>
      <c r="D84" s="395"/>
      <c r="E84" s="395"/>
      <c r="F84" s="31"/>
      <c r="G84" s="31"/>
      <c r="H84" s="810"/>
      <c r="I84" s="810"/>
    </row>
    <row r="85" ht="11.25" customHeight="1">
      <c r="A85" s="846" t="s">
        <v>988</v>
      </c>
      <c r="B85" s="847" t="s">
        <v>989</v>
      </c>
      <c r="C85" s="757"/>
      <c r="D85" s="757"/>
      <c r="E85" s="757"/>
      <c r="F85" s="100"/>
      <c r="G85" s="100"/>
      <c r="H85" s="209" t="s">
        <v>94</v>
      </c>
      <c r="I85" s="209" t="s">
        <v>94</v>
      </c>
    </row>
    <row r="86" ht="11.25" customHeight="1">
      <c r="A86" s="31" t="s">
        <v>990</v>
      </c>
      <c r="B86" s="31" t="s">
        <v>991</v>
      </c>
      <c r="C86" s="395"/>
      <c r="D86" s="395"/>
      <c r="E86" s="395"/>
      <c r="F86" s="31"/>
      <c r="G86" s="31"/>
      <c r="H86" s="131">
        <f t="shared" ref="H86:H88" si="3">I86/0.6</f>
        <v>40.33333333</v>
      </c>
      <c r="I86" s="133">
        <v>24.2</v>
      </c>
    </row>
    <row r="87" ht="11.25" customHeight="1">
      <c r="A87" s="31" t="s">
        <v>992</v>
      </c>
      <c r="B87" s="31" t="s">
        <v>993</v>
      </c>
      <c r="C87" s="395"/>
      <c r="D87" s="395"/>
      <c r="E87" s="395"/>
      <c r="F87" s="31"/>
      <c r="G87" s="31"/>
      <c r="H87" s="131">
        <f t="shared" si="3"/>
        <v>141.1666667</v>
      </c>
      <c r="I87" s="133">
        <v>84.7</v>
      </c>
    </row>
    <row r="88" ht="11.25" customHeight="1">
      <c r="A88" s="31" t="s">
        <v>1027</v>
      </c>
      <c r="B88" s="31" t="s">
        <v>1028</v>
      </c>
      <c r="C88" s="122"/>
      <c r="D88" s="122"/>
      <c r="E88" s="122"/>
      <c r="F88" s="31"/>
      <c r="G88" s="31"/>
      <c r="H88" s="131">
        <f t="shared" si="3"/>
        <v>645.3333333</v>
      </c>
      <c r="I88" s="133">
        <v>387.2</v>
      </c>
    </row>
    <row r="89" ht="11.25" customHeight="1">
      <c r="A89" s="132" t="s">
        <v>1029</v>
      </c>
      <c r="B89" s="132" t="s">
        <v>1030</v>
      </c>
      <c r="C89" s="122"/>
      <c r="D89" s="122"/>
      <c r="E89" s="122"/>
      <c r="F89" s="31"/>
      <c r="G89" s="31"/>
      <c r="H89" s="133">
        <v>715.92</v>
      </c>
      <c r="I89" s="133">
        <v>429.55</v>
      </c>
    </row>
    <row r="90" ht="11.25" customHeight="1">
      <c r="A90" s="31" t="s">
        <v>942</v>
      </c>
      <c r="B90" s="31" t="s">
        <v>943</v>
      </c>
      <c r="C90" s="395"/>
      <c r="D90" s="395"/>
      <c r="E90" s="395"/>
      <c r="F90" s="31"/>
      <c r="G90" s="31"/>
      <c r="H90" s="131">
        <v>-10.0</v>
      </c>
      <c r="I90" s="131">
        <v>-10.0</v>
      </c>
    </row>
    <row r="91" ht="8.25" customHeight="1">
      <c r="A91" s="31"/>
      <c r="B91" s="31"/>
      <c r="C91" s="31"/>
      <c r="D91" s="31"/>
      <c r="E91" s="395"/>
      <c r="F91" s="129" t="s">
        <v>106</v>
      </c>
      <c r="G91" s="31"/>
      <c r="H91" s="131"/>
      <c r="I91" s="131"/>
    </row>
    <row r="92" ht="8.25" customHeight="1">
      <c r="A92" s="848" t="s">
        <v>944</v>
      </c>
      <c r="B92" s="161"/>
      <c r="C92" s="31"/>
      <c r="D92" s="31"/>
      <c r="E92" s="31"/>
      <c r="F92" s="31"/>
      <c r="G92" s="31"/>
      <c r="H92" s="131"/>
      <c r="I92" s="131"/>
    </row>
    <row r="93" ht="16.5" customHeight="1">
      <c r="A93" s="846" t="s">
        <v>994</v>
      </c>
      <c r="B93" s="847" t="s">
        <v>946</v>
      </c>
      <c r="C93" s="757"/>
      <c r="D93" s="757"/>
      <c r="E93" s="757"/>
      <c r="F93" s="100"/>
      <c r="G93" s="100"/>
      <c r="H93" s="209" t="s">
        <v>94</v>
      </c>
      <c r="I93" s="209" t="s">
        <v>94</v>
      </c>
    </row>
    <row r="94" ht="16.5" customHeight="1">
      <c r="A94" s="31" t="s">
        <v>947</v>
      </c>
      <c r="B94" s="155" t="s">
        <v>948</v>
      </c>
      <c r="C94" s="31"/>
      <c r="D94" s="395"/>
      <c r="E94" s="395"/>
      <c r="F94" s="31"/>
      <c r="G94" s="31"/>
      <c r="H94" s="131">
        <v>-4.0</v>
      </c>
      <c r="I94" s="131">
        <v>-4.0</v>
      </c>
    </row>
    <row r="95" ht="16.5" customHeight="1">
      <c r="A95" s="31"/>
      <c r="B95" s="36"/>
      <c r="C95" s="31"/>
      <c r="D95" s="31"/>
      <c r="E95" s="395"/>
      <c r="F95" s="129" t="s">
        <v>113</v>
      </c>
      <c r="G95" s="31"/>
      <c r="H95" s="131"/>
      <c r="I95" s="131"/>
    </row>
    <row r="96" ht="16.5" customHeight="1">
      <c r="A96" s="849" t="s">
        <v>1031</v>
      </c>
      <c r="B96" s="850"/>
      <c r="C96" s="395"/>
      <c r="D96" s="395"/>
      <c r="E96" s="395"/>
      <c r="F96" s="31"/>
      <c r="G96" s="31"/>
      <c r="H96" s="131"/>
      <c r="I96" s="131"/>
    </row>
    <row r="97" ht="16.5" customHeight="1">
      <c r="A97" s="846" t="s">
        <v>996</v>
      </c>
      <c r="B97" s="851" t="s">
        <v>951</v>
      </c>
      <c r="C97" s="100"/>
      <c r="D97" s="757"/>
      <c r="E97" s="757"/>
      <c r="F97" s="100"/>
      <c r="G97" s="100"/>
      <c r="H97" s="209" t="s">
        <v>94</v>
      </c>
      <c r="I97" s="209" t="s">
        <v>94</v>
      </c>
    </row>
    <row r="98" ht="16.5" customHeight="1">
      <c r="A98" s="31" t="s">
        <v>952</v>
      </c>
      <c r="B98" s="155" t="s">
        <v>953</v>
      </c>
      <c r="C98" s="31"/>
      <c r="D98" s="395"/>
      <c r="E98" s="395"/>
      <c r="F98" s="31"/>
      <c r="G98" s="31"/>
      <c r="H98" s="131">
        <v>-8.0</v>
      </c>
      <c r="I98" s="131">
        <v>-8.0</v>
      </c>
    </row>
    <row r="99" ht="16.5" customHeight="1">
      <c r="A99" s="31"/>
      <c r="B99" s="31"/>
      <c r="C99" s="31"/>
      <c r="D99" s="31"/>
      <c r="E99" s="395"/>
      <c r="F99" s="129" t="s">
        <v>139</v>
      </c>
      <c r="G99" s="31"/>
      <c r="H99" s="131"/>
      <c r="I99" s="131"/>
    </row>
    <row r="100" ht="16.5" customHeight="1">
      <c r="A100" s="849" t="s">
        <v>140</v>
      </c>
      <c r="B100" s="161"/>
      <c r="C100" s="31"/>
      <c r="D100" s="31"/>
      <c r="E100" s="31"/>
      <c r="F100" s="31"/>
      <c r="G100" s="31"/>
      <c r="H100" s="131"/>
      <c r="I100" s="131"/>
    </row>
    <row r="101" ht="16.5" customHeight="1">
      <c r="A101" s="846" t="s">
        <v>997</v>
      </c>
      <c r="B101" s="847" t="s">
        <v>142</v>
      </c>
      <c r="C101" s="757"/>
      <c r="D101" s="757"/>
      <c r="E101" s="757"/>
      <c r="F101" s="100"/>
      <c r="G101" s="100"/>
      <c r="H101" s="209" t="s">
        <v>94</v>
      </c>
      <c r="I101" s="209" t="s">
        <v>94</v>
      </c>
    </row>
    <row r="102" ht="16.5" customHeight="1">
      <c r="A102" s="31" t="s">
        <v>955</v>
      </c>
      <c r="B102" s="36" t="s">
        <v>956</v>
      </c>
      <c r="C102" s="395"/>
      <c r="D102" s="395"/>
      <c r="E102" s="395"/>
      <c r="F102" s="31"/>
      <c r="G102" s="31"/>
      <c r="H102" s="131" t="s">
        <v>94</v>
      </c>
      <c r="I102" s="131" t="s">
        <v>94</v>
      </c>
    </row>
    <row r="103" ht="16.5" customHeight="1">
      <c r="A103" s="31"/>
      <c r="B103" s="31"/>
      <c r="C103" s="31"/>
      <c r="D103" s="31"/>
      <c r="E103" s="395"/>
      <c r="F103" s="129" t="s">
        <v>146</v>
      </c>
      <c r="G103" s="31"/>
      <c r="H103" s="131"/>
      <c r="I103" s="131"/>
    </row>
    <row r="104" ht="16.5" customHeight="1">
      <c r="A104" s="799"/>
      <c r="B104" s="799"/>
      <c r="C104" s="799"/>
      <c r="D104" s="799"/>
      <c r="E104" s="799"/>
      <c r="F104" s="799"/>
      <c r="G104" s="799"/>
      <c r="H104" s="852"/>
      <c r="I104" s="852"/>
    </row>
    <row r="105" ht="16.5" customHeight="1">
      <c r="A105" s="800" t="s">
        <v>957</v>
      </c>
      <c r="H105" s="800"/>
      <c r="I105" s="800"/>
    </row>
    <row r="106" ht="16.5" customHeight="1">
      <c r="A106" s="800"/>
      <c r="B106" s="800"/>
      <c r="C106" s="800"/>
      <c r="D106" s="800"/>
      <c r="E106" s="800"/>
      <c r="F106" s="800"/>
      <c r="G106" s="800"/>
      <c r="H106" s="800"/>
      <c r="I106" s="800"/>
    </row>
    <row r="107" ht="16.5" customHeight="1">
      <c r="A107" s="800"/>
      <c r="B107" s="800"/>
      <c r="C107" s="800"/>
      <c r="D107" s="800"/>
      <c r="E107" s="800"/>
      <c r="F107" s="800"/>
      <c r="G107" s="800"/>
      <c r="H107" s="800"/>
      <c r="I107" s="800"/>
    </row>
    <row r="108" ht="16.5" customHeight="1">
      <c r="A108" s="799"/>
      <c r="B108" s="799"/>
      <c r="C108" s="799"/>
      <c r="D108" s="799"/>
      <c r="E108" s="799"/>
      <c r="F108" s="799"/>
      <c r="G108" s="799"/>
      <c r="H108" s="852"/>
      <c r="I108" s="852"/>
    </row>
    <row r="109" ht="16.5" customHeight="1">
      <c r="A109" s="151" t="s">
        <v>147</v>
      </c>
      <c r="B109" s="152"/>
      <c r="C109" s="747"/>
      <c r="D109" s="745"/>
      <c r="E109" s="745"/>
      <c r="F109" s="745"/>
      <c r="G109" s="745"/>
      <c r="H109" s="746"/>
      <c r="I109" s="746"/>
    </row>
    <row r="110" ht="16.5" customHeight="1">
      <c r="A110" s="153" t="s">
        <v>148</v>
      </c>
      <c r="B110" s="154" t="s">
        <v>149</v>
      </c>
      <c r="C110" s="747"/>
      <c r="D110" s="745"/>
      <c r="E110" s="745"/>
      <c r="F110" s="745"/>
      <c r="G110" s="745"/>
      <c r="H110" s="297" t="s">
        <v>94</v>
      </c>
      <c r="I110" s="297" t="s">
        <v>94</v>
      </c>
    </row>
    <row r="111" ht="16.5" customHeight="1">
      <c r="A111" s="153"/>
      <c r="B111" s="155"/>
      <c r="C111" s="747"/>
      <c r="D111" s="745"/>
      <c r="E111" s="745"/>
      <c r="F111" s="745"/>
      <c r="G111" s="745"/>
      <c r="H111" s="297"/>
      <c r="I111" s="297"/>
    </row>
    <row r="112" ht="16.5" customHeight="1">
      <c r="A112" s="156" t="s">
        <v>150</v>
      </c>
      <c r="B112" s="157"/>
      <c r="C112" s="157"/>
      <c r="D112" s="157"/>
      <c r="E112" s="157"/>
      <c r="F112" s="157"/>
      <c r="G112" s="157"/>
      <c r="H112" s="158"/>
      <c r="I112" s="160"/>
    </row>
    <row r="113" ht="16.5" customHeight="1">
      <c r="A113" s="161"/>
      <c r="B113" s="161"/>
      <c r="C113" s="161"/>
      <c r="D113" s="161"/>
      <c r="E113" s="161"/>
      <c r="F113" s="161"/>
      <c r="G113" s="161"/>
      <c r="H113" s="162"/>
      <c r="I113" s="163"/>
    </row>
    <row r="114" ht="16.5" customHeight="1">
      <c r="A114" s="227" t="s">
        <v>998</v>
      </c>
      <c r="B114" s="404" t="s">
        <v>152</v>
      </c>
      <c r="C114" s="436"/>
      <c r="D114" s="436"/>
      <c r="E114" s="437"/>
      <c r="F114" s="436"/>
      <c r="G114" s="438"/>
      <c r="H114" s="801" t="s">
        <v>94</v>
      </c>
      <c r="I114" s="801" t="s">
        <v>94</v>
      </c>
    </row>
    <row r="115" ht="16.5" customHeight="1">
      <c r="A115" s="227" t="s">
        <v>999</v>
      </c>
      <c r="B115" s="405" t="s">
        <v>154</v>
      </c>
      <c r="C115" s="441"/>
      <c r="D115" s="441"/>
      <c r="E115" s="442"/>
      <c r="F115" s="442"/>
      <c r="G115" s="442"/>
      <c r="H115" s="552">
        <f t="shared" ref="H115:H116" si="4">I115/0.6</f>
        <v>-28.93333333</v>
      </c>
      <c r="I115" s="552">
        <v>-17.36</v>
      </c>
    </row>
    <row r="116" ht="19.5" customHeight="1">
      <c r="A116" s="408" t="s">
        <v>355</v>
      </c>
      <c r="B116" s="409" t="s">
        <v>156</v>
      </c>
      <c r="C116" s="410"/>
      <c r="D116" s="411"/>
      <c r="E116" s="410"/>
      <c r="F116" s="410"/>
      <c r="G116" s="410"/>
      <c r="H116" s="802">
        <f t="shared" si="4"/>
        <v>284.1666667</v>
      </c>
      <c r="I116" s="803">
        <v>170.5</v>
      </c>
    </row>
    <row r="117" ht="16.5" customHeight="1">
      <c r="A117" s="175"/>
      <c r="B117" s="176" t="s">
        <v>157</v>
      </c>
      <c r="H117" s="176"/>
      <c r="I117" s="176"/>
    </row>
    <row r="118" ht="16.5" customHeight="1">
      <c r="A118" s="179"/>
      <c r="B118" s="176"/>
      <c r="C118" s="176"/>
      <c r="D118" s="176"/>
      <c r="E118" s="176"/>
      <c r="F118" s="176"/>
      <c r="G118" s="176"/>
      <c r="H118" s="176"/>
      <c r="I118" s="176"/>
    </row>
    <row r="119" ht="16.5" customHeight="1">
      <c r="A119" s="175"/>
      <c r="B119" s="176"/>
      <c r="C119" s="176"/>
      <c r="D119" s="176"/>
      <c r="E119" s="176"/>
      <c r="F119" s="176"/>
      <c r="G119" s="176"/>
      <c r="H119" s="176"/>
      <c r="I119" s="176"/>
    </row>
    <row r="120" ht="16.5" customHeight="1">
      <c r="A120" s="179"/>
      <c r="B120" s="176"/>
      <c r="C120" s="176"/>
      <c r="D120" s="176"/>
      <c r="E120" s="176"/>
      <c r="F120" s="176"/>
      <c r="G120" s="176"/>
      <c r="H120" s="176"/>
      <c r="I120" s="176"/>
    </row>
    <row r="121" ht="16.5" customHeight="1">
      <c r="A121" s="761"/>
      <c r="B121" s="757"/>
      <c r="C121" s="758"/>
      <c r="D121" s="758"/>
      <c r="E121" s="758"/>
      <c r="F121" s="759"/>
      <c r="G121" s="759"/>
      <c r="H121" s="807"/>
      <c r="I121" s="807"/>
    </row>
    <row r="122" ht="16.5" customHeight="1">
      <c r="A122" s="761"/>
      <c r="B122" s="757"/>
      <c r="C122" s="758"/>
      <c r="D122" s="758"/>
      <c r="E122" s="758"/>
      <c r="F122" s="759" t="s">
        <v>1003</v>
      </c>
      <c r="G122" s="759"/>
      <c r="H122" s="807"/>
      <c r="I122" s="807"/>
    </row>
    <row r="123" ht="16.5" customHeight="1">
      <c r="A123" s="20"/>
      <c r="B123" s="757"/>
      <c r="C123" s="758"/>
      <c r="D123" s="758"/>
      <c r="E123" s="758"/>
      <c r="F123" s="759" t="s">
        <v>961</v>
      </c>
      <c r="G123" s="760"/>
      <c r="H123" s="807"/>
      <c r="I123" s="807"/>
    </row>
    <row r="124" ht="16.5" customHeight="1">
      <c r="A124" s="761" t="s">
        <v>11</v>
      </c>
      <c r="B124" s="758"/>
      <c r="C124" s="758"/>
      <c r="D124" s="758"/>
      <c r="E124" s="758"/>
      <c r="F124" s="759" t="s">
        <v>164</v>
      </c>
      <c r="G124" s="760"/>
      <c r="H124" s="808"/>
      <c r="I124" s="807"/>
    </row>
    <row r="125" ht="16.5" customHeight="1">
      <c r="A125" s="395"/>
      <c r="B125" s="36"/>
      <c r="C125" s="37"/>
      <c r="D125" s="37"/>
      <c r="E125" s="37"/>
      <c r="F125" s="37"/>
      <c r="G125" s="37"/>
      <c r="H125" s="853"/>
      <c r="I125" s="853"/>
    </row>
    <row r="126" ht="16.5" customHeight="1">
      <c r="A126" s="59" t="s">
        <v>1032</v>
      </c>
      <c r="B126" s="51"/>
      <c r="C126" s="51"/>
      <c r="D126" s="51"/>
      <c r="E126" s="51"/>
      <c r="F126" s="51"/>
      <c r="G126" s="854"/>
      <c r="H126" s="843"/>
      <c r="I126" s="844"/>
    </row>
    <row r="127" ht="9.0" customHeight="1">
      <c r="A127" s="37"/>
      <c r="B127" s="31"/>
      <c r="C127" s="31"/>
      <c r="D127" s="31"/>
      <c r="E127" s="31"/>
      <c r="F127" s="31"/>
      <c r="G127" s="205"/>
      <c r="H127" s="855"/>
      <c r="I127" s="853"/>
    </row>
    <row r="128" ht="16.5" customHeight="1">
      <c r="A128" s="31" t="s">
        <v>419</v>
      </c>
      <c r="B128" s="31" t="s">
        <v>420</v>
      </c>
      <c r="C128" s="31"/>
      <c r="D128" s="31"/>
      <c r="E128" s="31"/>
      <c r="F128" s="34"/>
      <c r="G128" s="31"/>
      <c r="H128" s="811">
        <f>I128/0.6</f>
        <v>86.71666667</v>
      </c>
      <c r="I128" s="856">
        <v>52.03</v>
      </c>
    </row>
    <row r="129" ht="16.5" customHeight="1">
      <c r="A129" s="31"/>
      <c r="B129" s="31" t="s">
        <v>1033</v>
      </c>
      <c r="C129" s="31"/>
      <c r="D129" s="31"/>
      <c r="E129" s="31"/>
      <c r="F129" s="34"/>
      <c r="G129" s="31"/>
      <c r="H129" s="810"/>
      <c r="I129" s="810"/>
    </row>
    <row r="130" ht="16.5" customHeight="1">
      <c r="A130" s="31"/>
      <c r="B130" s="31" t="s">
        <v>64</v>
      </c>
      <c r="C130" s="31"/>
      <c r="D130" s="31"/>
      <c r="E130" s="31"/>
      <c r="F130" s="34"/>
      <c r="G130" s="31"/>
      <c r="H130" s="810"/>
      <c r="I130" s="810"/>
    </row>
    <row r="131" ht="16.5" customHeight="1">
      <c r="A131" s="31"/>
      <c r="B131" s="31" t="s">
        <v>422</v>
      </c>
      <c r="C131" s="31"/>
      <c r="D131" s="31"/>
      <c r="E131" s="31"/>
      <c r="F131" s="34"/>
      <c r="G131" s="31"/>
      <c r="H131" s="810"/>
      <c r="I131" s="810"/>
    </row>
    <row r="132" ht="16.5" customHeight="1">
      <c r="A132" s="31"/>
      <c r="B132" s="205" t="s">
        <v>423</v>
      </c>
      <c r="C132" s="31"/>
      <c r="D132" s="31"/>
      <c r="E132" s="31"/>
      <c r="F132" s="34"/>
      <c r="G132" s="31"/>
      <c r="H132" s="810"/>
      <c r="I132" s="810"/>
    </row>
    <row r="133" ht="16.5" customHeight="1">
      <c r="A133" s="31"/>
      <c r="B133" s="31" t="s">
        <v>424</v>
      </c>
      <c r="C133" s="31"/>
      <c r="D133" s="31"/>
      <c r="E133" s="31"/>
      <c r="F133" s="34"/>
      <c r="G133" s="31"/>
      <c r="H133" s="810"/>
      <c r="I133" s="810"/>
    </row>
    <row r="134" ht="16.5" customHeight="1">
      <c r="A134" s="31"/>
      <c r="B134" s="132" t="s">
        <v>425</v>
      </c>
      <c r="C134" s="31"/>
      <c r="D134" s="31"/>
      <c r="E134" s="31"/>
      <c r="F134" s="34"/>
      <c r="G134" s="31"/>
      <c r="H134" s="810"/>
      <c r="I134" s="810"/>
    </row>
    <row r="135" ht="16.5" customHeight="1">
      <c r="A135" s="31"/>
      <c r="B135" s="132" t="s">
        <v>426</v>
      </c>
      <c r="C135" s="31"/>
      <c r="D135" s="31"/>
      <c r="E135" s="31"/>
      <c r="F135" s="34"/>
      <c r="G135" s="31"/>
      <c r="H135" s="810"/>
      <c r="I135" s="810"/>
    </row>
    <row r="136" ht="16.5" customHeight="1">
      <c r="A136" s="31"/>
      <c r="B136" s="31" t="s">
        <v>1034</v>
      </c>
      <c r="C136" s="31"/>
      <c r="D136" s="31"/>
      <c r="E136" s="31"/>
      <c r="F136" s="34"/>
      <c r="G136" s="31"/>
      <c r="H136" s="810"/>
      <c r="I136" s="810"/>
    </row>
    <row r="137" ht="16.5" customHeight="1">
      <c r="A137" s="31"/>
      <c r="B137" s="132" t="s">
        <v>1035</v>
      </c>
      <c r="C137" s="31"/>
      <c r="D137" s="31"/>
      <c r="E137" s="31"/>
      <c r="F137" s="34"/>
      <c r="G137" s="31"/>
      <c r="H137" s="810"/>
      <c r="I137" s="810"/>
    </row>
    <row r="138" ht="16.5" customHeight="1">
      <c r="A138" s="31"/>
      <c r="B138" s="31" t="s">
        <v>429</v>
      </c>
      <c r="C138" s="31"/>
      <c r="D138" s="31"/>
      <c r="E138" s="31"/>
      <c r="F138" s="34"/>
      <c r="G138" s="31"/>
      <c r="H138" s="810"/>
      <c r="I138" s="810"/>
    </row>
    <row r="139" ht="16.5" customHeight="1">
      <c r="A139" s="31"/>
      <c r="B139" s="132" t="s">
        <v>430</v>
      </c>
      <c r="C139" s="31"/>
      <c r="D139" s="31"/>
      <c r="E139" s="31"/>
      <c r="F139" s="34"/>
      <c r="G139" s="31"/>
      <c r="H139" s="810"/>
      <c r="I139" s="810"/>
    </row>
    <row r="140" ht="16.5" customHeight="1">
      <c r="A140" s="31"/>
      <c r="B140" s="31" t="s">
        <v>431</v>
      </c>
      <c r="C140" s="31"/>
      <c r="D140" s="31"/>
      <c r="E140" s="31"/>
      <c r="F140" s="34"/>
      <c r="G140" s="31"/>
      <c r="H140" s="810"/>
      <c r="I140" s="810"/>
    </row>
    <row r="141" ht="16.5" customHeight="1">
      <c r="A141" s="31"/>
      <c r="B141" s="31" t="s">
        <v>432</v>
      </c>
      <c r="C141" s="31"/>
      <c r="D141" s="31"/>
      <c r="E141" s="31"/>
      <c r="F141" s="34"/>
      <c r="G141" s="31"/>
      <c r="H141" s="810"/>
      <c r="I141" s="810"/>
    </row>
    <row r="142" ht="16.5" customHeight="1">
      <c r="A142" s="31"/>
      <c r="B142" s="205" t="s">
        <v>433</v>
      </c>
      <c r="C142" s="31"/>
      <c r="D142" s="31"/>
      <c r="E142" s="31"/>
      <c r="F142" s="34"/>
      <c r="G142" s="31"/>
      <c r="H142" s="810"/>
      <c r="I142" s="810"/>
    </row>
    <row r="143" ht="16.5" customHeight="1">
      <c r="A143" s="31"/>
      <c r="B143" s="31" t="s">
        <v>434</v>
      </c>
      <c r="C143" s="31"/>
      <c r="D143" s="31"/>
      <c r="E143" s="31"/>
      <c r="F143" s="34"/>
      <c r="G143" s="31"/>
      <c r="H143" s="810"/>
      <c r="I143" s="810"/>
    </row>
    <row r="144" ht="16.5" customHeight="1">
      <c r="A144" s="73"/>
      <c r="B144" s="747"/>
      <c r="C144" s="747"/>
      <c r="D144" s="747"/>
      <c r="E144" s="747"/>
      <c r="F144" s="747"/>
      <c r="G144" s="747"/>
      <c r="H144" s="746"/>
      <c r="I144" s="746"/>
    </row>
    <row r="145" ht="16.5" customHeight="1">
      <c r="A145" s="70" t="s">
        <v>370</v>
      </c>
      <c r="B145" s="857"/>
      <c r="C145" s="857"/>
      <c r="D145" s="857"/>
      <c r="E145" s="857"/>
      <c r="F145" s="857"/>
      <c r="G145" s="857"/>
      <c r="H145" s="754"/>
      <c r="I145" s="755"/>
    </row>
    <row r="146" ht="16.5" customHeight="1">
      <c r="A146" s="31" t="s">
        <v>371</v>
      </c>
      <c r="B146" s="422" t="s">
        <v>372</v>
      </c>
      <c r="C146" s="747"/>
      <c r="D146" s="747"/>
      <c r="E146" s="747"/>
      <c r="F146" s="747"/>
      <c r="G146" s="747"/>
      <c r="H146" s="297">
        <v>167.0</v>
      </c>
      <c r="I146" s="297">
        <v>100.0</v>
      </c>
    </row>
    <row r="147" ht="16.5" customHeight="1">
      <c r="A147" s="294" t="s">
        <v>192</v>
      </c>
      <c r="B147" s="300" t="s">
        <v>193</v>
      </c>
      <c r="C147" s="747"/>
      <c r="D147" s="756"/>
      <c r="E147" s="756"/>
      <c r="F147" s="747"/>
      <c r="G147" s="747"/>
      <c r="H147" s="297">
        <v>125.0</v>
      </c>
      <c r="I147" s="297">
        <v>75.0</v>
      </c>
    </row>
    <row r="148" ht="17.25" hidden="1" customHeight="1">
      <c r="A148" s="31" t="s">
        <v>186</v>
      </c>
      <c r="B148" s="422" t="s">
        <v>373</v>
      </c>
      <c r="C148" s="747"/>
      <c r="D148" s="747"/>
      <c r="E148" s="747"/>
      <c r="F148" s="747"/>
      <c r="G148" s="747"/>
      <c r="H148" s="297">
        <v>50.0</v>
      </c>
      <c r="I148" s="297">
        <v>30.0</v>
      </c>
    </row>
    <row r="149" ht="16.5" customHeight="1">
      <c r="A149" s="31" t="s">
        <v>374</v>
      </c>
      <c r="B149" s="422" t="s">
        <v>375</v>
      </c>
      <c r="C149" s="747"/>
      <c r="D149" s="747"/>
      <c r="E149" s="747"/>
      <c r="F149" s="747"/>
      <c r="G149" s="747"/>
      <c r="H149" s="297">
        <v>83.33</v>
      </c>
      <c r="I149" s="297">
        <v>50.0</v>
      </c>
    </row>
    <row r="150" ht="16.5" customHeight="1">
      <c r="A150" s="31" t="s">
        <v>376</v>
      </c>
      <c r="B150" s="422" t="s">
        <v>377</v>
      </c>
      <c r="C150" s="747"/>
      <c r="D150" s="747"/>
      <c r="E150" s="747"/>
      <c r="F150" s="747"/>
      <c r="G150" s="747"/>
      <c r="H150" s="297">
        <v>10.0</v>
      </c>
      <c r="I150" s="297">
        <v>6.0</v>
      </c>
    </row>
    <row r="151" ht="16.5" customHeight="1">
      <c r="A151" s="294" t="s">
        <v>198</v>
      </c>
      <c r="B151" s="294" t="s">
        <v>199</v>
      </c>
      <c r="C151" s="745"/>
      <c r="D151" s="756"/>
      <c r="E151" s="756"/>
      <c r="F151" s="745"/>
      <c r="G151" s="745"/>
      <c r="H151" s="297">
        <v>10.0</v>
      </c>
      <c r="I151" s="297">
        <v>6.0</v>
      </c>
    </row>
    <row r="152" ht="16.5" customHeight="1">
      <c r="A152" s="294" t="s">
        <v>200</v>
      </c>
      <c r="B152" s="294" t="s">
        <v>201</v>
      </c>
      <c r="C152" s="745"/>
      <c r="D152" s="756"/>
      <c r="E152" s="756"/>
      <c r="F152" s="745"/>
      <c r="G152" s="745"/>
      <c r="H152" s="297">
        <v>3.5</v>
      </c>
      <c r="I152" s="297">
        <v>2.0</v>
      </c>
    </row>
    <row r="153" ht="16.5" customHeight="1">
      <c r="A153" s="31" t="s">
        <v>1001</v>
      </c>
      <c r="B153" s="425" t="s">
        <v>1002</v>
      </c>
      <c r="C153" s="747"/>
      <c r="D153" s="747"/>
      <c r="E153" s="747"/>
      <c r="F153" s="747"/>
      <c r="G153" s="747"/>
      <c r="H153" s="297">
        <v>120.0</v>
      </c>
      <c r="I153" s="297">
        <v>96.0</v>
      </c>
    </row>
    <row r="154" ht="16.5" customHeight="1">
      <c r="A154" s="294" t="s">
        <v>384</v>
      </c>
      <c r="B154" s="294" t="s">
        <v>385</v>
      </c>
      <c r="C154" s="152"/>
      <c r="D154" s="152"/>
      <c r="E154" s="152"/>
      <c r="F154" s="152"/>
      <c r="G154" s="152"/>
      <c r="H154" s="297">
        <v>3.5</v>
      </c>
      <c r="I154" s="297">
        <v>2.0</v>
      </c>
    </row>
    <row r="155" ht="16.5" customHeight="1">
      <c r="A155" s="294" t="s">
        <v>386</v>
      </c>
      <c r="B155" s="294" t="s">
        <v>55</v>
      </c>
      <c r="C155" s="152"/>
      <c r="D155" s="152"/>
      <c r="E155" s="152"/>
      <c r="F155" s="152"/>
      <c r="G155" s="152"/>
      <c r="H155" s="297">
        <v>3.5</v>
      </c>
      <c r="I155" s="297">
        <v>2.0</v>
      </c>
    </row>
    <row r="156" ht="16.5" customHeight="1">
      <c r="A156" s="858"/>
      <c r="B156" s="858"/>
      <c r="C156" s="858"/>
      <c r="D156" s="858"/>
      <c r="E156" s="858"/>
      <c r="F156" s="858"/>
      <c r="G156" s="858"/>
      <c r="H156" s="858"/>
      <c r="I156" s="858"/>
    </row>
    <row r="157" ht="16.5" customHeight="1">
      <c r="A157" s="70" t="s">
        <v>387</v>
      </c>
      <c r="B157" s="753"/>
      <c r="C157" s="753"/>
      <c r="D157" s="753"/>
      <c r="E157" s="753"/>
      <c r="F157" s="753"/>
      <c r="G157" s="753"/>
      <c r="H157" s="754"/>
      <c r="I157" s="755"/>
    </row>
    <row r="158" ht="16.5" customHeight="1">
      <c r="A158" s="31" t="s">
        <v>374</v>
      </c>
      <c r="B158" s="422" t="s">
        <v>375</v>
      </c>
      <c r="C158" s="747"/>
      <c r="D158" s="747"/>
      <c r="E158" s="747"/>
      <c r="F158" s="747"/>
      <c r="G158" s="747"/>
      <c r="H158" s="297">
        <v>83.33</v>
      </c>
      <c r="I158" s="297">
        <v>50.0</v>
      </c>
    </row>
    <row r="159" ht="15.0" customHeight="1">
      <c r="A159" s="31" t="s">
        <v>376</v>
      </c>
      <c r="B159" s="422" t="s">
        <v>377</v>
      </c>
      <c r="C159" s="747"/>
      <c r="D159" s="747"/>
      <c r="E159" s="747"/>
      <c r="F159" s="747"/>
      <c r="G159" s="747"/>
      <c r="H159" s="297">
        <v>10.0</v>
      </c>
      <c r="I159" s="297">
        <v>6.0</v>
      </c>
    </row>
    <row r="160" ht="15.0" customHeight="1">
      <c r="A160" s="294" t="s">
        <v>198</v>
      </c>
      <c r="B160" s="294" t="s">
        <v>199</v>
      </c>
      <c r="C160" s="745"/>
      <c r="D160" s="756"/>
      <c r="E160" s="756"/>
      <c r="F160" s="745"/>
      <c r="G160" s="745"/>
      <c r="H160" s="297">
        <v>10.0</v>
      </c>
      <c r="I160" s="297">
        <v>6.0</v>
      </c>
    </row>
    <row r="161" ht="15.0" customHeight="1">
      <c r="A161" s="294" t="s">
        <v>200</v>
      </c>
      <c r="B161" s="294" t="s">
        <v>201</v>
      </c>
      <c r="C161" s="745"/>
      <c r="D161" s="756"/>
      <c r="E161" s="756"/>
      <c r="F161" s="745"/>
      <c r="G161" s="745"/>
      <c r="H161" s="297">
        <v>3.5</v>
      </c>
      <c r="I161" s="297">
        <v>2.0</v>
      </c>
    </row>
    <row r="162" ht="15.0" customHeight="1">
      <c r="A162" s="31" t="s">
        <v>1001</v>
      </c>
      <c r="B162" s="425" t="s">
        <v>1002</v>
      </c>
      <c r="C162" s="747"/>
      <c r="D162" s="747"/>
      <c r="E162" s="747"/>
      <c r="F162" s="747"/>
      <c r="G162" s="747"/>
      <c r="H162" s="297">
        <v>120.0</v>
      </c>
      <c r="I162" s="297">
        <v>96.0</v>
      </c>
    </row>
    <row r="163" ht="15.0" customHeight="1">
      <c r="A163" s="294" t="s">
        <v>384</v>
      </c>
      <c r="B163" s="294" t="s">
        <v>385</v>
      </c>
      <c r="C163" s="152"/>
      <c r="D163" s="152"/>
      <c r="E163" s="152"/>
      <c r="F163" s="152"/>
      <c r="G163" s="152"/>
      <c r="H163" s="297">
        <v>3.5</v>
      </c>
      <c r="I163" s="297">
        <v>2.0</v>
      </c>
    </row>
    <row r="164" ht="15.0" customHeight="1">
      <c r="A164" s="294" t="s">
        <v>386</v>
      </c>
      <c r="B164" s="294" t="s">
        <v>55</v>
      </c>
      <c r="C164" s="152"/>
      <c r="D164" s="152"/>
      <c r="E164" s="152"/>
      <c r="F164" s="152"/>
      <c r="G164" s="152"/>
      <c r="H164" s="297">
        <v>3.5</v>
      </c>
      <c r="I164" s="297">
        <v>2.0</v>
      </c>
    </row>
    <row r="165" ht="15.0" customHeight="1">
      <c r="A165" s="232" t="s">
        <v>202</v>
      </c>
      <c r="B165" s="294" t="s">
        <v>203</v>
      </c>
      <c r="C165" s="232"/>
      <c r="D165" s="232"/>
      <c r="E165" s="232"/>
      <c r="F165" s="34"/>
      <c r="G165" s="31"/>
      <c r="H165" s="805">
        <v>5.0</v>
      </c>
      <c r="I165" s="806">
        <v>5.0</v>
      </c>
    </row>
  </sheetData>
  <mergeCells count="11">
    <mergeCell ref="F77:G77"/>
    <mergeCell ref="F78:G78"/>
    <mergeCell ref="A105:G105"/>
    <mergeCell ref="B117:G117"/>
    <mergeCell ref="A16:D16"/>
    <mergeCell ref="F68:G68"/>
    <mergeCell ref="F69:G69"/>
    <mergeCell ref="F70:G70"/>
    <mergeCell ref="F71:G71"/>
    <mergeCell ref="F75:G75"/>
    <mergeCell ref="F76:G76"/>
  </mergeCells>
  <printOptions gridLines="1" horizontalCentered="1"/>
  <pageMargins bottom="0.75" footer="0.0" header="0.0" left="0.7" right="0.7" top="0.75"/>
  <pageSetup cellComments="atEnd" orientation="portrait" pageOrder="overThenDown"/>
  <rowBreaks count="2" manualBreakCount="2">
    <brk id="121" man="1"/>
    <brk id="62" man="1"/>
  </rowBreaks>
  <colBreaks count="2" manualBreakCount="2">
    <brk man="1"/>
    <brk id="9" man="1"/>
  </col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E61D9158583A4DB7C4A7261FCDFB15" ma:contentTypeVersion="6" ma:contentTypeDescription="Create a new document." ma:contentTypeScope="" ma:versionID="250431ea642e728e7f8b4fde7ba5a06f">
  <xsd:schema xmlns:xsd="http://www.w3.org/2001/XMLSchema" xmlns:xs="http://www.w3.org/2001/XMLSchema" xmlns:p="http://schemas.microsoft.com/office/2006/metadata/properties" xmlns:ns2="5aff860a-5f08-4695-899c-47d7aacd1ae8" targetNamespace="http://schemas.microsoft.com/office/2006/metadata/properties" ma:root="true" ma:fieldsID="b53062f048f37ee22f2d9fdabcbbcf84" ns2:_="">
    <xsd:import namespace="5aff860a-5f08-4695-899c-47d7aacd1a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860a-5f08-4695-899c-47d7aacd1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40C734-E7E8-46CE-85DC-FE0C9F8F6C88}"/>
</file>

<file path=customXml/itemProps2.xml><?xml version="1.0" encoding="utf-8"?>
<ds:datastoreItem xmlns:ds="http://schemas.openxmlformats.org/officeDocument/2006/customXml" ds:itemID="{32AE6373-507F-4185-BFB9-CF8F0A8FAD93}"/>
</file>

<file path=customXml/itemProps3.xml><?xml version="1.0" encoding="utf-8"?>
<ds:datastoreItem xmlns:ds="http://schemas.openxmlformats.org/officeDocument/2006/customXml" ds:itemID="{189B59A8-62ED-4A4F-AA49-6A3FF748C85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0x01010067E61D9158583A4DB7C4A7261FCDFB15</vt:lpwstr>
  </property>
</Properties>
</file>